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workbookProtection workbookAlgorithmName="SHA-512" workbookHashValue="9VGgziEbUoaBS247/5vwqOJboL7AO73g32pkUwZTVGfv0SJA0w+grVKSm61JkH6oRClpKgQ0WGHRn4o4xALG8A==" workbookSaltValue="sojKV6s4GZ2CaDCGx+4U5g==" workbookSpinCount="100000" lockStructure="1"/>
  <bookViews>
    <workbookView xWindow="0" yWindow="0" windowWidth="28800" windowHeight="12700" activeTab="1"/>
  </bookViews>
  <sheets>
    <sheet name="License Agreement" sheetId="10" r:id="rId1"/>
    <sheet name="How to use" sheetId="9" r:id="rId2"/>
    <sheet name="1. Calculation sheet" sheetId="1" r:id="rId3"/>
    <sheet name="2. Calculation summary" sheetId="4" r:id="rId4"/>
    <sheet name="rev history" sheetId="3" r:id="rId5"/>
  </sheets>
  <definedNames>
    <definedName name="_xlnm._FilterDatabase" localSheetId="2" hidden="1">'1. Calculation sheet'!$C$61:$G$61</definedName>
    <definedName name="_xlnm.Print_Area" localSheetId="2">'1. Calculation sheet'!$A$1:$R$91</definedName>
    <definedName name="_xlnm.Print_Area" localSheetId="3">'2. Calculation summary'!$A$1:$W$40</definedName>
    <definedName name="_xlnm.Print_Area" localSheetId="1">'How to use'!$A$1:$Q$71</definedName>
    <definedName name="_xlnm.Print_Area" localSheetId="0">'License Agreement'!$A$1:$S$111</definedName>
    <definedName name="_xlnm.Print_Area" localSheetId="4">'rev history'!$A$1:$E$16</definedName>
  </definedNames>
  <calcPr calcId="162913"/>
</workbook>
</file>

<file path=xl/calcChain.xml><?xml version="1.0" encoding="utf-8"?>
<calcChain xmlns="http://schemas.openxmlformats.org/spreadsheetml/2006/main">
  <c r="E89" i="1" l="1"/>
  <c r="E78" i="1"/>
  <c r="X46" i="1" l="1"/>
  <c r="X45" i="1"/>
  <c r="X44" i="1"/>
  <c r="X43" i="1"/>
  <c r="X42" i="1"/>
  <c r="X41" i="1"/>
  <c r="X40" i="1"/>
  <c r="X39" i="1"/>
  <c r="X38" i="1"/>
  <c r="X37" i="1"/>
  <c r="X36" i="1"/>
  <c r="X35" i="1"/>
  <c r="V36" i="1"/>
  <c r="V37" i="1"/>
  <c r="V38" i="1"/>
  <c r="V39" i="1"/>
  <c r="V40" i="1"/>
  <c r="V41" i="1"/>
  <c r="V42" i="1"/>
  <c r="V43" i="1"/>
  <c r="V44" i="1"/>
  <c r="V45" i="1"/>
  <c r="V46" i="1"/>
  <c r="V35" i="1"/>
  <c r="D19" i="4" l="1"/>
  <c r="F21" i="4"/>
  <c r="C31" i="4"/>
  <c r="T61" i="1" l="1"/>
  <c r="T63" i="1"/>
  <c r="S61" i="1" l="1"/>
  <c r="H18" i="4"/>
  <c r="S63" i="1"/>
  <c r="H20" i="4"/>
  <c r="F72" i="1" l="1"/>
  <c r="E45" i="1" l="1"/>
  <c r="E48" i="1"/>
  <c r="I22" i="4" s="1"/>
  <c r="E51" i="1"/>
  <c r="W24" i="1" s="1"/>
  <c r="E42" i="1"/>
  <c r="X24" i="1" l="1"/>
  <c r="W27" i="1"/>
  <c r="E54" i="1"/>
  <c r="U24" i="1" s="1"/>
  <c r="T24" i="1" s="1"/>
  <c r="E38" i="1" l="1"/>
  <c r="G26" i="1" l="1"/>
  <c r="G31" i="4" l="1"/>
  <c r="E72" i="1" l="1"/>
  <c r="G23" i="1" l="1"/>
  <c r="E36" i="1" l="1"/>
  <c r="I20" i="4" l="1"/>
  <c r="V27" i="1" l="1"/>
  <c r="I17" i="4" l="1"/>
  <c r="T23" i="1" l="1"/>
  <c r="S23" i="1" s="1"/>
  <c r="S24" i="1" l="1"/>
  <c r="U4" i="1" l="1"/>
  <c r="U6" i="1"/>
  <c r="U7" i="1"/>
  <c r="U8" i="1"/>
  <c r="U9" i="1"/>
  <c r="U11" i="1"/>
  <c r="U12" i="1"/>
  <c r="U13" i="1"/>
  <c r="U3" i="1"/>
  <c r="F31" i="4" l="1"/>
  <c r="F17" i="4" l="1"/>
  <c r="I28" i="4" l="1"/>
  <c r="F30" i="4" l="1"/>
  <c r="F16" i="4"/>
  <c r="S2" i="4" l="1"/>
  <c r="S1" i="4"/>
  <c r="C1" i="4"/>
  <c r="N2" i="1"/>
  <c r="N1" i="1"/>
  <c r="A1" i="1"/>
  <c r="F18" i="4" l="1"/>
  <c r="F20" i="4"/>
  <c r="E27" i="1" l="1"/>
  <c r="T51" i="1" l="1"/>
  <c r="T42" i="1"/>
  <c r="F35" i="4"/>
  <c r="T45" i="1"/>
  <c r="I18" i="4"/>
  <c r="T54" i="1"/>
  <c r="T27" i="1" l="1"/>
  <c r="N36" i="1" s="1"/>
  <c r="H29" i="4" s="1"/>
  <c r="E83" i="1"/>
  <c r="E62" i="1" s="1"/>
  <c r="N45" i="1"/>
  <c r="S45" i="1"/>
  <c r="S42" i="1"/>
  <c r="N42" i="1"/>
  <c r="N51" i="1"/>
  <c r="S51" i="1"/>
  <c r="N54" i="1"/>
  <c r="S54" i="1"/>
  <c r="H16" i="4" l="1"/>
  <c r="S27" i="1"/>
  <c r="F28" i="4"/>
  <c r="F19" i="4" l="1"/>
  <c r="F29" i="4"/>
  <c r="F36" i="4" l="1"/>
</calcChain>
</file>

<file path=xl/sharedStrings.xml><?xml version="1.0" encoding="utf-8"?>
<sst xmlns="http://schemas.openxmlformats.org/spreadsheetml/2006/main" count="367" uniqueCount="280">
  <si>
    <t>©2021 ROHM Co., LTD.</t>
  </si>
  <si>
    <r>
      <rPr>
        <sz val="9"/>
        <color theme="1"/>
        <rFont val="ＭＳ ゴシック"/>
        <family val="3"/>
        <charset val="128"/>
      </rPr>
      <t>本ツールの使用にあたっては、お客様は以下の使用許諾内容に合意しています。</t>
    </r>
  </si>
  <si>
    <r>
      <rPr>
        <sz val="9"/>
        <color theme="1"/>
        <rFont val="ＭＳ ゴシック"/>
        <family val="3"/>
        <charset val="128"/>
      </rPr>
      <t>使用許諾内容に合意できない場合は、本ツールの使用はできませんので、破棄してください。</t>
    </r>
  </si>
  <si>
    <t>In using this tool, you have agreed to the following license agreement.</t>
  </si>
  <si>
    <t>If you do not agree, you will not be able to use this tool. In such case, you shall destroy this tool.</t>
    <phoneticPr fontId="7"/>
  </si>
  <si>
    <t>**************************************************************************************************</t>
  </si>
  <si>
    <r>
      <rPr>
        <sz val="9"/>
        <color theme="1"/>
        <rFont val="ＭＳ ゴシック"/>
        <family val="3"/>
        <charset val="128"/>
      </rPr>
      <t>ツール使用許諾書</t>
    </r>
  </si>
  <si>
    <r>
      <rPr>
        <sz val="9"/>
        <color theme="1"/>
        <rFont val="ＭＳ ゴシック"/>
        <family val="3"/>
        <charset val="128"/>
      </rPr>
      <t>第</t>
    </r>
    <r>
      <rPr>
        <sz val="11"/>
        <color theme="1"/>
        <rFont val="ＭＳ Ｐゴシック"/>
        <family val="2"/>
        <scheme val="minor"/>
      </rPr>
      <t>1</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用語の定義</t>
    </r>
  </si>
  <si>
    <r>
      <t>1.</t>
    </r>
    <r>
      <rPr>
        <sz val="9"/>
        <color theme="1"/>
        <rFont val="ＭＳ ゴシック"/>
        <family val="3"/>
        <charset val="128"/>
      </rPr>
      <t>「お客様」とは、本契約の条件に従って「本ツール」を使用するユーザーを意味します。</t>
    </r>
  </si>
  <si>
    <r>
      <t>2.</t>
    </r>
    <r>
      <rPr>
        <sz val="9"/>
        <color theme="1"/>
        <rFont val="ＭＳ ゴシック"/>
        <family val="3"/>
        <charset val="128"/>
      </rPr>
      <t>「弊社」とは、ローム株式会社及びローム関連会社（該当する場合には）を意味します。</t>
    </r>
  </si>
  <si>
    <r>
      <t>3.</t>
    </r>
    <r>
      <rPr>
        <sz val="9"/>
        <color theme="1"/>
        <rFont val="ＭＳ ゴシック"/>
        <family val="3"/>
        <charset val="128"/>
      </rPr>
      <t>「本ツール」とは、弊社の製品を使った設計をサポートする、技術資料、計算シート、各種モデル、シュミレーターおよびそれらに関するドキュメントを意味します。</t>
    </r>
  </si>
  <si>
    <r>
      <rPr>
        <sz val="9"/>
        <color theme="1"/>
        <rFont val="ＭＳ ゴシック"/>
        <family val="3"/>
        <charset val="128"/>
      </rPr>
      <t>第</t>
    </r>
    <r>
      <rPr>
        <sz val="11"/>
        <color theme="1"/>
        <rFont val="ＭＳ Ｐゴシック"/>
        <family val="2"/>
        <scheme val="minor"/>
      </rPr>
      <t>2</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使用許諾</t>
    </r>
  </si>
  <si>
    <r>
      <t>1.</t>
    </r>
    <r>
      <rPr>
        <sz val="9"/>
        <color theme="1"/>
        <rFont val="ＭＳ ゴシック"/>
        <family val="3"/>
        <charset val="128"/>
      </rPr>
      <t>弊社は、本使用許諾書に同意したお客様に対して、本ツールをダウンロードして使用する非独占的で譲渡不能な権利を許諾致します。</t>
    </r>
  </si>
  <si>
    <r>
      <rPr>
        <sz val="9"/>
        <color theme="1"/>
        <rFont val="ＭＳ ゴシック"/>
        <family val="3"/>
        <charset val="128"/>
      </rPr>
      <t>本使用許諾書は、本ツールの修正版、アップデート版、またコピーされたものにも適用されるものとします。</t>
    </r>
  </si>
  <si>
    <r>
      <rPr>
        <sz val="9"/>
        <color theme="1"/>
        <rFont val="ＭＳ ゴシック"/>
        <family val="3"/>
        <charset val="128"/>
      </rPr>
      <t>第</t>
    </r>
    <r>
      <rPr>
        <sz val="11"/>
        <color theme="1"/>
        <rFont val="ＭＳ Ｐゴシック"/>
        <family val="2"/>
        <scheme val="minor"/>
      </rPr>
      <t>3</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制限事項</t>
    </r>
    <r>
      <rPr>
        <sz val="11"/>
        <color theme="1"/>
        <rFont val="ＭＳ Ｐゴシック"/>
        <family val="2"/>
        <scheme val="minor"/>
      </rPr>
      <t xml:space="preserve"> </t>
    </r>
  </si>
  <si>
    <r>
      <t>1.</t>
    </r>
    <r>
      <rPr>
        <sz val="9"/>
        <color theme="1"/>
        <rFont val="ＭＳ ゴシック"/>
        <family val="3"/>
        <charset val="128"/>
      </rPr>
      <t>お客様は、本ツールを第三者に譲渡、販売、再使用許諾、貸与等することはできません。</t>
    </r>
  </si>
  <si>
    <r>
      <t>2.</t>
    </r>
    <r>
      <rPr>
        <sz val="9"/>
        <color theme="1"/>
        <rFont val="ＭＳ ゴシック"/>
        <family val="3"/>
        <charset val="128"/>
      </rPr>
      <t>お客様は、インターネット、イントラネットを含むいかなるネットワーク上においても本ツールをアップロード、公開することはできません。</t>
    </r>
  </si>
  <si>
    <r>
      <t>3.</t>
    </r>
    <r>
      <rPr>
        <sz val="9"/>
        <color theme="1"/>
        <rFont val="ＭＳ ゴシック"/>
        <family val="3"/>
        <charset val="128"/>
      </rPr>
      <t>お客様は、本ツールに含まれている著作権表示を取り除くことはできません。</t>
    </r>
  </si>
  <si>
    <r>
      <t>4.</t>
    </r>
    <r>
      <rPr>
        <sz val="9"/>
        <color theme="1"/>
        <rFont val="ＭＳ ゴシック"/>
        <family val="3"/>
        <charset val="128"/>
      </rPr>
      <t>お客様は、本ツールのリバースエンジニアリング、逆コンパイル、逆アセンブル、その他の解析又は改造等をすることはできません。</t>
    </r>
  </si>
  <si>
    <r>
      <rPr>
        <sz val="9"/>
        <color theme="1"/>
        <rFont val="ＭＳ ゴシック"/>
        <family val="3"/>
        <charset val="128"/>
      </rPr>
      <t>第</t>
    </r>
    <r>
      <rPr>
        <sz val="11"/>
        <color theme="1"/>
        <rFont val="ＭＳ Ｐゴシック"/>
        <family val="2"/>
        <scheme val="minor"/>
      </rPr>
      <t>4</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本ツールの権利</t>
    </r>
  </si>
  <si>
    <r>
      <t>1.</t>
    </r>
    <r>
      <rPr>
        <sz val="9"/>
        <color theme="1"/>
        <rFont val="ＭＳ ゴシック"/>
        <family val="3"/>
        <charset val="128"/>
      </rPr>
      <t>本ツールに関する著作権</t>
    </r>
    <r>
      <rPr>
        <sz val="11"/>
        <color theme="1"/>
        <rFont val="ＭＳ Ｐゴシック"/>
        <family val="2"/>
        <scheme val="minor"/>
      </rPr>
      <t>(</t>
    </r>
    <r>
      <rPr>
        <sz val="9"/>
        <color theme="1"/>
        <rFont val="ＭＳ ゴシック"/>
        <family val="3"/>
        <charset val="128"/>
      </rPr>
      <t>著作権法第</t>
    </r>
    <r>
      <rPr>
        <sz val="11"/>
        <color theme="1"/>
        <rFont val="ＭＳ Ｐゴシック"/>
        <family val="2"/>
        <scheme val="minor"/>
      </rPr>
      <t>27</t>
    </r>
    <r>
      <rPr>
        <sz val="9"/>
        <color theme="1"/>
        <rFont val="ＭＳ ゴシック"/>
        <family val="3"/>
        <charset val="128"/>
      </rPr>
      <t>条及び第</t>
    </r>
    <r>
      <rPr>
        <sz val="11"/>
        <color theme="1"/>
        <rFont val="ＭＳ Ｐゴシック"/>
        <family val="2"/>
        <scheme val="minor"/>
      </rPr>
      <t>28</t>
    </r>
    <r>
      <rPr>
        <sz val="9"/>
        <color theme="1"/>
        <rFont val="ＭＳ ゴシック"/>
        <family val="3"/>
        <charset val="128"/>
      </rPr>
      <t>条の権利を含む</t>
    </r>
    <r>
      <rPr>
        <sz val="11"/>
        <color theme="1"/>
        <rFont val="ＭＳ Ｐゴシック"/>
        <family val="2"/>
        <scheme val="minor"/>
      </rPr>
      <t>)</t>
    </r>
    <r>
      <rPr>
        <sz val="9"/>
        <color theme="1"/>
        <rFont val="ＭＳ ゴシック"/>
        <family val="3"/>
        <charset val="128"/>
      </rPr>
      <t>及びその他一切の知的財産権は弊社に帰属します。</t>
    </r>
  </si>
  <si>
    <r>
      <rPr>
        <sz val="9"/>
        <color theme="1"/>
        <rFont val="ＭＳ ゴシック"/>
        <family val="3"/>
        <charset val="128"/>
      </rPr>
      <t>本使用許諾書のいかなる内容も、本ツールにかかる権利の全部または一部をお客様に譲渡するものではありません。</t>
    </r>
  </si>
  <si>
    <r>
      <t>2.</t>
    </r>
    <r>
      <rPr>
        <sz val="9"/>
        <color theme="1"/>
        <rFont val="ＭＳ ゴシック"/>
        <family val="3"/>
        <charset val="128"/>
      </rPr>
      <t>本ツールは、著作権法及び国際著作権条約並びにその他の知的財産権に関する法律及び条約により保護されています。</t>
    </r>
  </si>
  <si>
    <r>
      <rPr>
        <sz val="9"/>
        <color theme="1"/>
        <rFont val="ＭＳ ゴシック"/>
        <family val="3"/>
        <charset val="128"/>
      </rPr>
      <t>第</t>
    </r>
    <r>
      <rPr>
        <sz val="11"/>
        <color theme="1"/>
        <rFont val="ＭＳ Ｐゴシック"/>
        <family val="2"/>
        <scheme val="minor"/>
      </rPr>
      <t>5</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秘密保持</t>
    </r>
  </si>
  <si>
    <r>
      <t>1.</t>
    </r>
    <r>
      <rPr>
        <sz val="9"/>
        <color theme="1"/>
        <rFont val="ＭＳ ゴシック"/>
        <family val="3"/>
        <charset val="128"/>
      </rPr>
      <t>お客様は、本ツールを秘密として保持し、許可なくその全部または一部を第三者に開示・公開することはできません。</t>
    </r>
  </si>
  <si>
    <r>
      <rPr>
        <sz val="9"/>
        <color theme="1"/>
        <rFont val="ＭＳ ゴシック"/>
        <family val="3"/>
        <charset val="128"/>
      </rPr>
      <t>第</t>
    </r>
    <r>
      <rPr>
        <sz val="11"/>
        <color theme="1"/>
        <rFont val="ＭＳ Ｐゴシック"/>
        <family val="2"/>
        <scheme val="minor"/>
      </rPr>
      <t>6</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免責</t>
    </r>
  </si>
  <si>
    <r>
      <t>1.</t>
    </r>
    <r>
      <rPr>
        <sz val="9"/>
        <color theme="1"/>
        <rFont val="ＭＳ ゴシック"/>
        <family val="3"/>
        <charset val="128"/>
      </rPr>
      <t>弊社は、本ツールを現状有姿のまま提供するものとします。そのため、本ツールに関して、</t>
    </r>
  </si>
  <si>
    <r>
      <rPr>
        <sz val="9"/>
        <color theme="1"/>
        <rFont val="ＭＳ ゴシック"/>
        <family val="3"/>
        <charset val="128"/>
      </rPr>
      <t>商品性、特定の目的に対する適合性、応答の的確性、使用結果、過失の不存在を含め、明示または黙示であるとを問わず、一切の保証を致しません。</t>
    </r>
  </si>
  <si>
    <r>
      <t>2.</t>
    </r>
    <r>
      <rPr>
        <sz val="9"/>
        <color theme="1"/>
        <rFont val="ＭＳ ゴシック"/>
        <family val="3"/>
        <charset val="128"/>
      </rPr>
      <t>弊社は、本ツールの使用、および使用結果の使用、または使用不能によってお客様又は第三者に生じるいかなる損害に関しても、一切の責任を負いません。</t>
    </r>
  </si>
  <si>
    <r>
      <t>3.</t>
    </r>
    <r>
      <rPr>
        <sz val="9"/>
        <color theme="1"/>
        <rFont val="ＭＳ ゴシック"/>
        <family val="3"/>
        <charset val="128"/>
      </rPr>
      <t>弊社は、本ツールの恒久的なバージョンアップ及び不具合の修正義務を負いません。</t>
    </r>
  </si>
  <si>
    <r>
      <t>4.</t>
    </r>
    <r>
      <rPr>
        <sz val="9"/>
        <color theme="1"/>
        <rFont val="ＭＳ ゴシック"/>
        <family val="3"/>
        <charset val="128"/>
      </rPr>
      <t>弊社は、お客様に対し、本ツールに関するいかなる技術的役務その他の一切のサポートの提供義務も負いません。</t>
    </r>
  </si>
  <si>
    <r>
      <t>5.</t>
    </r>
    <r>
      <rPr>
        <sz val="9"/>
        <color theme="1"/>
        <rFont val="ＭＳ ゴシック"/>
        <family val="3"/>
        <charset val="128"/>
      </rPr>
      <t>弊社は、本ツールの仕様等について、お客様への連絡なく変更又は削除できるものとします。</t>
    </r>
  </si>
  <si>
    <r>
      <rPr>
        <sz val="9"/>
        <color theme="1"/>
        <rFont val="ＭＳ ゴシック"/>
        <family val="3"/>
        <charset val="128"/>
      </rPr>
      <t>弊社は、当該変更によりお客様が被るいかなる損害に関しても、一切の責任を負いません。</t>
    </r>
  </si>
  <si>
    <r>
      <t>6.</t>
    </r>
    <r>
      <rPr>
        <sz val="9"/>
        <color theme="1"/>
        <rFont val="ＭＳ ゴシック"/>
        <family val="3"/>
        <charset val="128"/>
      </rPr>
      <t>本ツールは、正確を期すため慎重に製作したものですが、万一本ツールの記述の誤りや計算精度に起因する損害がお客様に生じた場合においても、</t>
    </r>
  </si>
  <si>
    <r>
      <rPr>
        <sz val="9"/>
        <color theme="1"/>
        <rFont val="ＭＳ ゴシック"/>
        <family val="3"/>
        <charset val="128"/>
      </rPr>
      <t>弊社は一切の責任を負いません。</t>
    </r>
  </si>
  <si>
    <r>
      <t>7.</t>
    </r>
    <r>
      <rPr>
        <sz val="9"/>
        <color theme="1"/>
        <rFont val="ＭＳ ゴシック"/>
        <family val="3"/>
        <charset val="128"/>
      </rPr>
      <t>弊社は、本ツールが全てのコンピュータシステムで正確に適用できるかどうかについて、一切の責任を負いません。</t>
    </r>
  </si>
  <si>
    <r>
      <t>8.</t>
    </r>
    <r>
      <rPr>
        <sz val="9"/>
        <color theme="1"/>
        <rFont val="ＭＳ ゴシック"/>
        <family val="3"/>
        <charset val="128"/>
      </rPr>
      <t>本ツールは、弊社の製品を使った回路設計において、外付け定数を決める計算ツールも含まれますが、</t>
    </r>
  </si>
  <si>
    <r>
      <rPr>
        <sz val="9"/>
        <color theme="1"/>
        <rFont val="ＭＳ ゴシック"/>
        <family val="3"/>
        <charset val="128"/>
      </rPr>
      <t>全ての条件下における電気的性能を表すものではなく、実動作を保証するものではありません。</t>
    </r>
  </si>
  <si>
    <r>
      <rPr>
        <sz val="9"/>
        <color theme="1"/>
        <rFont val="ＭＳ ゴシック"/>
        <family val="3"/>
        <charset val="128"/>
      </rPr>
      <t>第</t>
    </r>
    <r>
      <rPr>
        <sz val="11"/>
        <color theme="1"/>
        <rFont val="ＭＳ Ｐゴシック"/>
        <family val="2"/>
        <scheme val="minor"/>
      </rPr>
      <t>7</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輸出規制</t>
    </r>
  </si>
  <si>
    <r>
      <rPr>
        <sz val="9"/>
        <color theme="1"/>
        <rFont val="ＭＳ ゴシック"/>
        <family val="3"/>
        <charset val="128"/>
      </rPr>
      <t>お客様は、本ツールに適用される全ての輸出関連法令を遵守するものとします。</t>
    </r>
  </si>
  <si>
    <r>
      <rPr>
        <sz val="9"/>
        <color theme="1"/>
        <rFont val="ＭＳ ゴシック"/>
        <family val="3"/>
        <charset val="128"/>
      </rPr>
      <t>第</t>
    </r>
    <r>
      <rPr>
        <sz val="11"/>
        <color theme="1"/>
        <rFont val="ＭＳ Ｐゴシック"/>
        <family val="2"/>
        <scheme val="minor"/>
      </rPr>
      <t>8</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その他</t>
    </r>
  </si>
  <si>
    <r>
      <t>1.</t>
    </r>
    <r>
      <rPr>
        <sz val="9"/>
        <color theme="1"/>
        <rFont val="ＭＳ ゴシック"/>
        <family val="3"/>
        <charset val="128"/>
      </rPr>
      <t>お客様が本使用許諾書の内容に違反した場合、本ツールの使用は自動的に終了いたします。この場合、お客様は本ツールを破棄するものとします。</t>
    </r>
  </si>
  <si>
    <r>
      <t>2.</t>
    </r>
    <r>
      <rPr>
        <sz val="9"/>
        <color theme="1"/>
        <rFont val="ＭＳ ゴシック"/>
        <family val="3"/>
        <charset val="128"/>
      </rPr>
      <t>本使用許諾書に規定のない事項及び本使用許諾書の解釈につき疑義が生じたときは、弊社とお客様との間で協議の上、解決するものとします。</t>
    </r>
  </si>
  <si>
    <r>
      <t>3.</t>
    </r>
    <r>
      <rPr>
        <sz val="9"/>
        <color theme="1"/>
        <rFont val="ＭＳ ゴシック"/>
        <family val="3"/>
        <charset val="128"/>
      </rPr>
      <t>本使用許諾書は日本国法に準拠するものとします。本使用許諾書に関わる紛争は、京都地方裁判所を第一審の専属的合意管轄裁判所とします。</t>
    </r>
  </si>
  <si>
    <t>Tool License Agreement</t>
  </si>
  <si>
    <t>Article 1 Definition of terms</t>
  </si>
  <si>
    <t>1.1. “You(r)” shall mean the user who uses and/or operates Tool in accordance with the terms and conditions of this Agreement.</t>
  </si>
  <si>
    <t>1.2. “ROHM” shall mean ROHM Co., Ltd, and its Affiliates as applicable to the terms and conditions of this Agreement.</t>
  </si>
  <si>
    <t>1.3. "Tool" shall mean technical document, calculation sheet, each model, simulator and related documents to support your design activity use of ROHM products.</t>
  </si>
  <si>
    <t>Article 2 License</t>
  </si>
  <si>
    <t xml:space="preserve">2.1. Subject to the terms and conditions of this Agreement, ROHM hereby grants You a non-exclusive and non-transferable license to download and use Tool. </t>
  </si>
  <si>
    <t>2.2. This Agreement shall also apply to any modified, updated and copied version of Tool.</t>
  </si>
  <si>
    <t>Article 3 Restrictions</t>
  </si>
  <si>
    <t xml:space="preserve">3.1 You shall not transfer, sell, sublicense or lend Tool to any third party. </t>
  </si>
  <si>
    <t>3.2. You shall not upload or release Tool on any network, including, but not limited to, the Internet and/or any Intranet system.</t>
  </si>
  <si>
    <t>3.3. You shall not remove the copyright notice included in Tool.</t>
  </si>
  <si>
    <t xml:space="preserve">3.4. You shall not reverse engineer, decompile, disassemble, or otherwise seek to determine any composition, structure, source code, underlying ideas, techniques or algorithms in Tolls. </t>
  </si>
  <si>
    <t>In addition, You shall not change or modify Tool.</t>
  </si>
  <si>
    <t xml:space="preserve">Article 4 Intellectual Property Rights </t>
  </si>
  <si>
    <t>4.1. Copyright (including the rights provided under Article 27 and 28 of Japanese Copyright Law) and any and all intellectual property rights relating to Tool shall belong to ROHM.</t>
  </si>
  <si>
    <t>Nothing in this Agreement shall transfer rights to You, in whole or in part, pertaining to Tool.</t>
  </si>
  <si>
    <t>4.2. Tool is protected under copyright laws and international copyright treaties, and any other intellectual property laws and treaties.</t>
  </si>
  <si>
    <t>Article 5 Confidentiality</t>
  </si>
  <si>
    <t>5.1. You shall maintain in strict confidence and shall not disclose Tool, in whole or in part, to third parties without written permission by ROHM.</t>
  </si>
  <si>
    <t>Article 6 Warranties and Disclaimers</t>
  </si>
  <si>
    <t xml:space="preserve">6.1. TOOL IS PROVIDED “AS IS” AND ROHM HEREBY DISCLAIMS ALL WARRANTIES WITH RESPECT TO TOOL, EITHER EXPRESS </t>
  </si>
  <si>
    <t>OR IMPLIED, INCLUDING, BUT NOT LIMITED TO, A PARTICULAR PURPOSE, ACCURACY, THE RESULT OF USE, THE ABSENCE OF NEGLIGENSE AND MERCHANTABILITY.</t>
  </si>
  <si>
    <t xml:space="preserve">6.2. IN NO EVENT SHALL ROHM BE LIABLE FOR ANY DAMAGES INCURRED BY YOU AND ANY THIRD PARTY DUE TO, ARISING FROM </t>
  </si>
  <si>
    <t>OR IN CONNECTION WITH THE USE OF TOOL, THE RESULT OF SUCH USE, OR INTERRUPTION OF USE OF TOOL.</t>
  </si>
  <si>
    <t>6.3. You hereby acknowledge that ROHM is not obliged to update Tool permanently or to fix bugs and flaws of Tool.</t>
  </si>
  <si>
    <t>6.4. You hereby acknowledge that ROHM is not obliged to provide you with any technical services and any support related to Tool.</t>
  </si>
  <si>
    <t>6.5. You hereby acknowledge that ROHM has the right to change or delete Tool (such as the specification of such Tool) without any notice to You.</t>
  </si>
  <si>
    <t>IN NO EVENT SHALL ROHM BE LIABLE FOR ANY DAMAGES INCURRED BY YOU DUE TO SUCH CHANGE.</t>
  </si>
  <si>
    <t>6.6. ROHM makes Tool with care to ensure accuracy.</t>
  </si>
  <si>
    <t>IN NO EVENT SHALL ROHM BE LIABLE FOR ANY DAMAGES INCURRED BY YOU DUE TO INCORRECT DESCRIPTION OR PRECISION OF CALCULATIONS IN TOOL.</t>
  </si>
  <si>
    <t>6.7. ROHM is not liable for incorrect application of Tool on any and all Your computer systems.</t>
  </si>
  <si>
    <t xml:space="preserve">6.8. Tool includes a calculation sheet to decide external constant in the event that You use ROHM products for circuit design; however, </t>
  </si>
  <si>
    <t>Tool cannot reflect the electrical performance under all conditions, nor does Tool warrant the actual operation.</t>
  </si>
  <si>
    <t>Article 7 Export controls</t>
  </si>
  <si>
    <t>7.1. You shall comply with all export laws and regulations that apply to Tool.</t>
  </si>
  <si>
    <t>Article 8 Miscellaneous</t>
  </si>
  <si>
    <t>8.1. If You fail to comply with any terms and conditions of this Agreement, Your rights under this Agreement will terminate automatically. In such case, You shall destroy Tool.</t>
  </si>
  <si>
    <t xml:space="preserve">8.2. In the event that there is a doubt in relation to any matter not provided for in this Agreement or any provision of this Agreement, </t>
  </si>
  <si>
    <t>it shall be resolved in consultation between You and ROHM.</t>
  </si>
  <si>
    <t>8.3. This Agreement shall be governed by the laws of Japan.  You agree that all disputes relating to this Agreement shall be exclusively submitted to Kyoto District Court of Japan.</t>
  </si>
  <si>
    <t>Note</t>
    <phoneticPr fontId="7"/>
  </si>
  <si>
    <r>
      <rPr>
        <sz val="9"/>
        <rFont val="ＭＳ ゴシック"/>
        <family val="3"/>
        <charset val="128"/>
      </rPr>
      <t>このファイルは、以下のデータシート</t>
    </r>
    <r>
      <rPr>
        <sz val="9"/>
        <rFont val="Arial"/>
        <family val="2"/>
      </rPr>
      <t>Rev</t>
    </r>
    <r>
      <rPr>
        <sz val="9"/>
        <rFont val="ＭＳ ゴシック"/>
        <family val="3"/>
        <charset val="128"/>
      </rPr>
      <t>に記載された計算式から作成されました。</t>
    </r>
  </si>
  <si>
    <r>
      <t xml:space="preserve">* </t>
    </r>
    <r>
      <rPr>
        <sz val="9"/>
        <rFont val="ＭＳ ゴシック"/>
        <family val="3"/>
        <charset val="128"/>
      </rPr>
      <t>このファイルの使用にあたっては、</t>
    </r>
    <r>
      <rPr>
        <sz val="9"/>
        <rFont val="Arial"/>
        <family val="2"/>
      </rPr>
      <t xml:space="preserve">Licence Agreement </t>
    </r>
    <r>
      <rPr>
        <sz val="9"/>
        <rFont val="ＭＳ ゴシック"/>
        <family val="3"/>
        <charset val="128"/>
      </rPr>
      <t>に同意したものとみなされます。</t>
    </r>
  </si>
  <si>
    <r>
      <t xml:space="preserve">* </t>
    </r>
    <r>
      <rPr>
        <sz val="9"/>
        <rFont val="ＭＳ ゴシック"/>
        <family val="3"/>
        <charset val="128"/>
      </rPr>
      <t>本計算シート内の計算式はあくまで理論式であり、実製品とのズレやばらつき、温度特性に関して考慮されているものではありません。</t>
    </r>
  </si>
  <si>
    <r>
      <t xml:space="preserve">* </t>
    </r>
    <r>
      <rPr>
        <sz val="9"/>
        <rFont val="ＭＳ ゴシック"/>
        <family val="3"/>
        <charset val="128"/>
      </rPr>
      <t>詳細説明については、製品のデータシートを良くお読みください</t>
    </r>
  </si>
  <si>
    <t>This file was created from the formula in the following datasheet Rev.</t>
  </si>
  <si>
    <t>* By using this file, you should agree to the "License Agreement".</t>
    <phoneticPr fontId="7"/>
  </si>
  <si>
    <t>* The calculation formulas in this calculation sheet are theoretical formulas only, and are not considered for deviations, variations or temparaure characteristic from actual products.</t>
    <phoneticPr fontId="7"/>
  </si>
  <si>
    <t>* Please read the product datasheet carefully for detailed explanation.</t>
    <phoneticPr fontId="7"/>
  </si>
  <si>
    <t>How to use</t>
    <phoneticPr fontId="7"/>
  </si>
  <si>
    <t>(step 1)</t>
    <phoneticPr fontId="7"/>
  </si>
  <si>
    <r>
      <rPr>
        <sz val="9"/>
        <rFont val="ＭＳ ゴシック"/>
        <family val="3"/>
        <charset val="128"/>
      </rPr>
      <t>データシートの情報から周辺部品の暫定値を決めます。</t>
    </r>
  </si>
  <si>
    <t>この計算シートはデータシートに記載されている回路理論式を計算します。</t>
    <rPh sb="22" eb="24">
      <t>カイロ</t>
    </rPh>
    <phoneticPr fontId="7"/>
  </si>
  <si>
    <t>実際の評価ボードの特性や推奨定数は、IC内、基板の寄生成分や部品誤差などによって、理論式の計算結果と異なる場合があります。</t>
    <rPh sb="12" eb="14">
      <t>スイショウ</t>
    </rPh>
    <rPh sb="14" eb="16">
      <t>テイスウ</t>
    </rPh>
    <rPh sb="20" eb="21">
      <t>ナイ</t>
    </rPh>
    <rPh sb="22" eb="24">
      <t>キバン</t>
    </rPh>
    <rPh sb="25" eb="27">
      <t>キセイ</t>
    </rPh>
    <rPh sb="27" eb="29">
      <t>セイブン</t>
    </rPh>
    <phoneticPr fontId="7"/>
  </si>
  <si>
    <r>
      <rPr>
        <sz val="9"/>
        <rFont val="ＭＳ ゴシック"/>
        <family val="3"/>
        <charset val="128"/>
      </rPr>
      <t>データシートにアプリケーション例または推奨部品リストが記載されている場合、製品ははこれらの使用条件に最適化されています。</t>
    </r>
  </si>
  <si>
    <r>
      <rPr>
        <sz val="9"/>
        <rFont val="ＭＳ ゴシック"/>
        <family val="3"/>
        <charset val="128"/>
      </rPr>
      <t>出力設定や負荷値などの条件がご使用条件と同じ場合はデータシートの理論式の計算結果ではなく、この例や推奨リストの部品値を調整前の暫定値とします。</t>
    </r>
  </si>
  <si>
    <t>Determine the temporary value of the external part from the information in the datasheet.</t>
  </si>
  <si>
    <t>This calculation sheet calculates the circuit theoretical formula described in the datasheet.</t>
    <phoneticPr fontId="7"/>
  </si>
  <si>
    <t>Actual evaluation board characteristics and recommendation value may not match the results of the theoretical formula due to part and IC circuit errors and PCB parastic (accuracy, parasitics, etc.).</t>
    <phoneticPr fontId="7"/>
  </si>
  <si>
    <t>If an application example (or recommended parts list) is included in the datasheet, the product is optimized for use under these conditions (output settings, load values, etc.).</t>
  </si>
  <si>
    <t>If these conditions and your usage conditions are the same, use the external part values in this example (or list) as temporary values before adjustment instead of the results of theoretical formula calculations.</t>
  </si>
  <si>
    <t>[ 1. Calculation sheet ]</t>
    <phoneticPr fontId="7"/>
  </si>
  <si>
    <r>
      <rPr>
        <sz val="9"/>
        <rFont val="ＭＳ ゴシック"/>
        <family val="3"/>
        <charset val="128"/>
      </rPr>
      <t>データシートに従って、各外付け部品の定数や条件を</t>
    </r>
    <r>
      <rPr>
        <sz val="9"/>
        <rFont val="Arial"/>
        <family val="2"/>
      </rPr>
      <t>"value of external parts / customer's condition"</t>
    </r>
    <r>
      <rPr>
        <sz val="9"/>
        <rFont val="ＭＳ ゴシック"/>
        <family val="3"/>
        <charset val="128"/>
      </rPr>
      <t>にセットしていきます。</t>
    </r>
  </si>
  <si>
    <r>
      <rPr>
        <sz val="9"/>
        <rFont val="ＭＳ ゴシック"/>
        <family val="3"/>
        <charset val="128"/>
      </rPr>
      <t>（</t>
    </r>
    <r>
      <rPr>
        <sz val="9"/>
        <rFont val="Arial"/>
        <family val="2"/>
      </rPr>
      <t xml:space="preserve">"internal typ value" </t>
    </r>
    <r>
      <rPr>
        <sz val="9"/>
        <rFont val="ＭＳ ゴシック"/>
        <family val="3"/>
        <charset val="128"/>
      </rPr>
      <t>は、製品内部で決まっている各種パラメータですが、初期状態では</t>
    </r>
    <r>
      <rPr>
        <sz val="9"/>
        <rFont val="Arial"/>
        <family val="2"/>
      </rPr>
      <t>Typical</t>
    </r>
    <r>
      <rPr>
        <sz val="9"/>
        <rFont val="ＭＳ ゴシック"/>
        <family val="3"/>
        <charset val="128"/>
      </rPr>
      <t>値を記載しています。</t>
    </r>
    <r>
      <rPr>
        <sz val="9"/>
        <rFont val="Arial"/>
        <family val="2"/>
      </rPr>
      <t xml:space="preserve"> </t>
    </r>
  </si>
  <si>
    <r>
      <t xml:space="preserve">  </t>
    </r>
    <r>
      <rPr>
        <sz val="9"/>
        <rFont val="ＭＳ ゴシック"/>
        <family val="3"/>
        <charset val="128"/>
      </rPr>
      <t>ばらつき等を考慮する場合は、データシートの項目値に従って、入力してください。</t>
    </r>
    <r>
      <rPr>
        <sz val="9"/>
        <rFont val="Arial"/>
        <family val="2"/>
      </rPr>
      <t xml:space="preserve"> </t>
    </r>
    <r>
      <rPr>
        <sz val="9"/>
        <rFont val="ＭＳ ゴシック"/>
        <family val="3"/>
        <charset val="128"/>
      </rPr>
      <t>）</t>
    </r>
  </si>
  <si>
    <t>Set the external part values and condition values in the "value of external parts / customer's condition" cell, referring to the explanation in the datasheet.</t>
  </si>
  <si>
    <t>( "internal typ value" is an internal parameter of the product, and the cell initial value is set to the typical value.</t>
    <phoneticPr fontId="7"/>
  </si>
  <si>
    <t xml:space="preserve">  When considering the variation in the values, refer to the electrical characteristics table in the datasheet.)</t>
  </si>
  <si>
    <t>[ 2. Caluclation summery ]</t>
    <phoneticPr fontId="7"/>
  </si>
  <si>
    <r>
      <t>1. Calculation sheet</t>
    </r>
    <r>
      <rPr>
        <sz val="9"/>
        <rFont val="ＭＳ ゴシック"/>
        <family val="3"/>
        <charset val="128"/>
      </rPr>
      <t>で計算した結果のまとめです。</t>
    </r>
    <r>
      <rPr>
        <sz val="9"/>
        <rFont val="Arial"/>
        <family val="2"/>
      </rPr>
      <t xml:space="preserve"> </t>
    </r>
  </si>
  <si>
    <r>
      <t xml:space="preserve">(2) Design parameter </t>
    </r>
    <r>
      <rPr>
        <sz val="9"/>
        <rFont val="ＭＳ ゴシック"/>
        <family val="3"/>
        <charset val="128"/>
      </rPr>
      <t>に、</t>
    </r>
    <r>
      <rPr>
        <sz val="9"/>
        <rFont val="Arial"/>
        <family val="2"/>
      </rPr>
      <t>"1. Calculation sheet"</t>
    </r>
    <r>
      <rPr>
        <sz val="9"/>
        <rFont val="ＭＳ ゴシック"/>
        <family val="3"/>
        <charset val="128"/>
      </rPr>
      <t>で設定された諸特性がまとめられています。</t>
    </r>
  </si>
  <si>
    <r>
      <rPr>
        <sz val="9"/>
        <rFont val="ＭＳ ゴシック"/>
        <family val="3"/>
        <charset val="128"/>
      </rPr>
      <t>（</t>
    </r>
    <r>
      <rPr>
        <sz val="9"/>
        <rFont val="Arial"/>
        <family val="2"/>
      </rPr>
      <t>NG</t>
    </r>
    <r>
      <rPr>
        <sz val="9"/>
        <rFont val="ＭＳ ゴシック"/>
        <family val="3"/>
        <charset val="128"/>
      </rPr>
      <t>項目があれば、</t>
    </r>
    <r>
      <rPr>
        <sz val="9"/>
        <rFont val="Arial"/>
        <family val="2"/>
      </rPr>
      <t>"1. Calculation sheet"</t>
    </r>
    <r>
      <rPr>
        <sz val="9"/>
        <rFont val="ＭＳ ゴシック"/>
        <family val="3"/>
        <charset val="128"/>
      </rPr>
      <t>に戻り、外付け定数や条件を見直してください。）</t>
    </r>
  </si>
  <si>
    <t>This sheet is a summary of the results calculated in "1. Calculation sheet".</t>
  </si>
  <si>
    <t>Each characteristic set in "1. Calculation sheet" is summarized in "(2) Design parameter".</t>
  </si>
  <si>
    <t>( If there is an NG item, return to "1. Calculation sheet" and review the values and conditions of the external parts. )</t>
  </si>
  <si>
    <t>(step 2)</t>
    <phoneticPr fontId="7"/>
  </si>
  <si>
    <r>
      <rPr>
        <sz val="9"/>
        <rFont val="ＭＳ ゴシック"/>
        <family val="3"/>
        <charset val="128"/>
      </rPr>
      <t>実際の評価ボードで製品を評価します。</t>
    </r>
  </si>
  <si>
    <r>
      <rPr>
        <sz val="9"/>
        <rFont val="ＭＳ ゴシック"/>
        <family val="3"/>
        <charset val="128"/>
      </rPr>
      <t>実際の評価ボードで特性を必ず評価して下さい。（試作基板の回路図を決定する前に、実際の評価ボードで特性を確認することを強くお勧めします。）</t>
    </r>
  </si>
  <si>
    <r>
      <rPr>
        <sz val="9"/>
        <rFont val="ＭＳ ゴシック"/>
        <family val="3"/>
        <charset val="128"/>
      </rPr>
      <t>特性の改善が必要な場合は、外付け部品などの値を調整して目的に近づけます。</t>
    </r>
  </si>
  <si>
    <r>
      <rPr>
        <sz val="9"/>
        <rFont val="ＭＳ ゴシック"/>
        <family val="3"/>
        <charset val="128"/>
      </rPr>
      <t>決定された部品の値を使用して、試作基板でも特性が問題ないか評価します。</t>
    </r>
  </si>
  <si>
    <t>Evaluate the product on the actual evaluation board.</t>
  </si>
  <si>
    <t>You must evaluate the characteristics on a real evaluation board.</t>
  </si>
  <si>
    <t>(Before deciding the parts of your prototype board, it is highly recommended to check the characteristics on an actual evaluation board. )</t>
    <phoneticPr fontId="7"/>
  </si>
  <si>
    <t>If you need to improve the characteristics, adjust the external part values and conditions to get closer to your target.</t>
    <phoneticPr fontId="7"/>
  </si>
  <si>
    <t>Using the determined part values, also check the characteristics of your prototype board.</t>
  </si>
  <si>
    <t>p.26, Table 2. Control Mode Selection.</t>
  </si>
  <si>
    <t>SEL1&amp;SEL2</t>
  </si>
  <si>
    <t>fSW</t>
  </si>
  <si>
    <t>IOUTMAX</t>
  </si>
  <si>
    <t>この計算シートはデータシートに記載されている理論式を計算します。</t>
  </si>
  <si>
    <t>GND</t>
  </si>
  <si>
    <t>実際の評価ボードの特性は、寄生や部品誤差などによって、理論式の計算結果と異なる場合があります。</t>
  </si>
  <si>
    <t>OPEN</t>
  </si>
  <si>
    <t>特に入力コンデンサ、出力コンデンサの容量値については、温度特性やDCバイアス特性などを考慮して値を選定してください。</t>
    <rPh sb="0" eb="1">
      <t>トク</t>
    </rPh>
    <phoneticPr fontId="1"/>
  </si>
  <si>
    <t>最終的には、実際の評価ボードで特性を必ず評価して下さい。また、特性の調整が必要な場合は目的の特性に近づける為に周辺部品の値や条件を調整して下さい。</t>
  </si>
  <si>
    <t>VREG</t>
  </si>
  <si>
    <t>This calculation sheet calculates the theoretical formula described in the data sheet.</t>
  </si>
  <si>
    <t>Actual evaluation board characteristics may not match the results of the theoretical formula due to part errors (accuracy, parasitics, etc.).</t>
  </si>
  <si>
    <t>The capacitance values of the input and output capacitors should be selected in consideration of the temperature characteristics and DC bias characteristics.</t>
    <phoneticPr fontId="1"/>
  </si>
  <si>
    <t>It is highly recommended to check the characteristics on an actual evaluation board. If you need to improve the characteristics, adjust the external part values and conditions to get closer to your target.</t>
  </si>
  <si>
    <t>:auto calculated value</t>
    <phoneticPr fontId="1"/>
  </si>
  <si>
    <t>:value of external parts / customer's condition</t>
    <phoneticPr fontId="1"/>
  </si>
  <si>
    <t>:internal typ value</t>
    <phoneticPr fontId="1"/>
  </si>
  <si>
    <t>(*)</t>
    <phoneticPr fontId="1"/>
  </si>
  <si>
    <t>:Setting range is limited</t>
    <phoneticPr fontId="1"/>
  </si>
  <si>
    <t>Design Parameters</t>
    <phoneticPr fontId="1"/>
  </si>
  <si>
    <t>Symbols</t>
    <phoneticPr fontId="1"/>
  </si>
  <si>
    <t>Values</t>
    <phoneticPr fontId="1"/>
  </si>
  <si>
    <t>Unit</t>
    <phoneticPr fontId="1"/>
  </si>
  <si>
    <t>Recommendation</t>
    <phoneticPr fontId="1"/>
  </si>
  <si>
    <t>Input Voltage designed value</t>
  </si>
  <si>
    <t>V (*)</t>
  </si>
  <si>
    <t>Output Voltage design target</t>
    <phoneticPr fontId="1"/>
  </si>
  <si>
    <t>Feedback resistors</t>
    <phoneticPr fontId="1"/>
  </si>
  <si>
    <t>kΩ (*)</t>
  </si>
  <si>
    <t>Output Voltage designed value</t>
    <phoneticPr fontId="1"/>
  </si>
  <si>
    <t>V</t>
  </si>
  <si>
    <t>Please make sure "Output Voltage designed value" satisfy your criteria of "Output Voltage designed target".</t>
  </si>
  <si>
    <t>Design constants</t>
    <phoneticPr fontId="1"/>
  </si>
  <si>
    <t>V</t>
    <phoneticPr fontId="1"/>
  </si>
  <si>
    <t>Judge:</t>
    <phoneticPr fontId="1"/>
  </si>
  <si>
    <t>Output LC Filter</t>
  </si>
  <si>
    <t>LC filter L inductance</t>
    <phoneticPr fontId="1"/>
  </si>
  <si>
    <t>L</t>
  </si>
  <si>
    <t>µH (*)</t>
  </si>
  <si>
    <t>LC filter L saturation current required</t>
    <phoneticPr fontId="1"/>
  </si>
  <si>
    <t>A</t>
  </si>
  <si>
    <t>LC filter C capacitance</t>
    <phoneticPr fontId="1"/>
  </si>
  <si>
    <t>µF (*1)</t>
  </si>
  <si>
    <t>LC filter C serial equivalent series resistance</t>
  </si>
  <si>
    <r>
      <t>R</t>
    </r>
    <r>
      <rPr>
        <vertAlign val="subscript"/>
        <sz val="9"/>
        <color theme="1"/>
        <rFont val="Arial"/>
        <family val="2"/>
      </rPr>
      <t>ESR</t>
    </r>
  </si>
  <si>
    <t>mΩ</t>
  </si>
  <si>
    <t xml:space="preserve">        the loop response characteristics may change. Confirm with the actual application.</t>
    <phoneticPr fontId="1"/>
  </si>
  <si>
    <t xml:space="preserve">        It has to be effective capacitance value, because of variation of rated capacitance value might be varied due to ambinent temperature or DC bais condition.</t>
    <phoneticPr fontId="1"/>
  </si>
  <si>
    <t>Maximum output current</t>
  </si>
  <si>
    <t>Note:</t>
  </si>
  <si>
    <t>Output ripple voltage:</t>
    <phoneticPr fontId="1"/>
  </si>
  <si>
    <t>mV</t>
  </si>
  <si>
    <t>µF</t>
  </si>
  <si>
    <t>pF</t>
  </si>
  <si>
    <t xml:space="preserve">Summary : </t>
  </si>
  <si>
    <t>:Value from 1. Calculation sheet</t>
  </si>
  <si>
    <t>(1) Peripheral component parameters</t>
    <phoneticPr fontId="1"/>
  </si>
  <si>
    <t>Component Parameters</t>
    <phoneticPr fontId="1"/>
  </si>
  <si>
    <t>Value</t>
    <phoneticPr fontId="1"/>
  </si>
  <si>
    <t>Units</t>
    <phoneticPr fontId="1"/>
  </si>
  <si>
    <t>Judge</t>
    <phoneticPr fontId="1"/>
  </si>
  <si>
    <t>Conditions</t>
    <phoneticPr fontId="1"/>
  </si>
  <si>
    <t>kΩ</t>
  </si>
  <si>
    <t>-</t>
  </si>
  <si>
    <t>Inductance</t>
  </si>
  <si>
    <t>µH</t>
  </si>
  <si>
    <r>
      <t>C</t>
    </r>
    <r>
      <rPr>
        <vertAlign val="subscript"/>
        <sz val="9"/>
        <color theme="1"/>
        <rFont val="Arial"/>
        <family val="2"/>
      </rPr>
      <t>OUT</t>
    </r>
  </si>
  <si>
    <t>(2) Design Parameter</t>
    <phoneticPr fontId="1"/>
  </si>
  <si>
    <t>Item</t>
    <phoneticPr fontId="1"/>
  </si>
  <si>
    <t>Input Voltage</t>
    <phoneticPr fontId="1"/>
  </si>
  <si>
    <t xml:space="preserve">Output Voltage </t>
    <phoneticPr fontId="1"/>
  </si>
  <si>
    <t>Maximum output current</t>
    <phoneticPr fontId="1"/>
  </si>
  <si>
    <t>A</t>
    <phoneticPr fontId="1"/>
  </si>
  <si>
    <t>(3) Calculation results</t>
    <phoneticPr fontId="1"/>
  </si>
  <si>
    <t>Inductor Ripple Current</t>
  </si>
  <si>
    <t>Output Ripple Voltage</t>
  </si>
  <si>
    <t>NGがある場合は、定数設定を見直す必要があります。</t>
    <rPh sb="5" eb="7">
      <t>バアイ</t>
    </rPh>
    <rPh sb="9" eb="11">
      <t>テイスウ</t>
    </rPh>
    <rPh sb="11" eb="13">
      <t>セッテイ</t>
    </rPh>
    <rPh sb="14" eb="16">
      <t>ミナオ</t>
    </rPh>
    <rPh sb="17" eb="19">
      <t>ヒツヨウ</t>
    </rPh>
    <phoneticPr fontId="1"/>
  </si>
  <si>
    <t>If there is NG, it is necessary to review the constant setting.</t>
    <phoneticPr fontId="1"/>
  </si>
  <si>
    <t>REV</t>
    <phoneticPr fontId="1"/>
  </si>
  <si>
    <t>Date</t>
    <phoneticPr fontId="1"/>
  </si>
  <si>
    <t>Overview</t>
    <phoneticPr fontId="1"/>
  </si>
  <si>
    <t>001</t>
  </si>
  <si>
    <t>New Release</t>
  </si>
  <si>
    <t>FREQ</t>
  </si>
  <si>
    <t>AVIN</t>
  </si>
  <si>
    <t>H</t>
  </si>
  <si>
    <t>fSW or fOSC</t>
  </si>
  <si>
    <t>data validation</t>
  </si>
  <si>
    <t>conditional formatting</t>
  </si>
  <si>
    <t>For Design Check</t>
  </si>
  <si>
    <t>* Instance name in the equation for Vout has been changed from the one shown in the datasheet. (p.22)</t>
    <phoneticPr fontId="1"/>
  </si>
  <si>
    <r>
      <t>The output capacitor C</t>
    </r>
    <r>
      <rPr>
        <vertAlign val="subscript"/>
        <sz val="9"/>
        <color theme="1"/>
        <rFont val="Arial"/>
        <family val="2"/>
      </rPr>
      <t>OUT</t>
    </r>
    <r>
      <rPr>
        <sz val="9"/>
        <color theme="1"/>
        <rFont val="Arial"/>
        <family val="2"/>
      </rPr>
      <t xml:space="preserve"> affects the output ripple voltage characteristics. The output capacitor C</t>
    </r>
    <r>
      <rPr>
        <vertAlign val="subscript"/>
        <sz val="9"/>
        <color theme="1"/>
        <rFont val="Arial"/>
        <family val="2"/>
      </rPr>
      <t>OUT</t>
    </r>
    <r>
      <rPr>
        <sz val="9"/>
        <color theme="1"/>
        <rFont val="Arial"/>
        <family val="2"/>
      </rPr>
      <t xml:space="preserve"> must satisfy the required ripple voltage characteristics.</t>
    </r>
    <phoneticPr fontId="1"/>
  </si>
  <si>
    <t>Output Voltage Setting</t>
    <phoneticPr fontId="1"/>
  </si>
  <si>
    <t>R2</t>
  </si>
  <si>
    <t>Switching Frequency</t>
  </si>
  <si>
    <t>Combination of R1 and R2 is not valid. VOUT is out of range.</t>
  </si>
  <si>
    <t>11.Dec.2018 Rev.008</t>
  </si>
  <si>
    <t>However, in order to avoid the BST-UVLO operation at the time of a reduced power and light load, please set up R1+R2 is satisfied the following formulas.</t>
  </si>
  <si>
    <t>Feed-forward capacitor Csp in parallel to output resistance R1.</t>
  </si>
  <si>
    <t>MHz</t>
  </si>
  <si>
    <t>Max duty, Ron: It should be used in range VOUTmax = VCC x 0.7 when it is necessary to consider Vf drop of pulled current from diode.</t>
  </si>
  <si>
    <t>Min ON Time: Minimum output voltage is limited by Min ON Time (Typ 100ns).</t>
  </si>
  <si>
    <t>BST-UVLO: The condition that BST-UVLO is working property is VCC &gt; (BST-UVLO + Vf) + VOUT. Therefore, maximum output voltage is restricted VCC -3V.</t>
  </si>
  <si>
    <t>p.10, Figure 19. Typical Application Circuit.</t>
  </si>
  <si>
    <t>p.5, 16, 17, Output voltage range and Output voltage setting. Feed-forward capacitor Csp.</t>
  </si>
  <si>
    <t>p.16, Inductors. Output Capacitor.</t>
  </si>
  <si>
    <t>Inductor ripple current:</t>
  </si>
  <si>
    <t>Output Capacitor (*2), 10µF or more</t>
  </si>
  <si>
    <t>4.7µH to 15µH</t>
  </si>
  <si>
    <t>p.4, Electrical Characteristics.</t>
  </si>
  <si>
    <t>Something of the shield type that fulfills the current rating (Current value Ipeak below), with low DCR (Direct-Current Resistance component) is recommended.</t>
  </si>
  <si>
    <t>(*1) In case of changing the actual capacitance value due to temperature characteristics, DC bias characteristics, etc. of the output capacitors C2,</t>
  </si>
  <si>
    <t xml:space="preserve">(*2) Cout values shall be ceramic capacitor 10µF or more. </t>
  </si>
  <si>
    <t>Ipeak</t>
  </si>
  <si>
    <t>0.1µF or 0.22µF as shown in p.6</t>
  </si>
  <si>
    <t>R1 (E12 standard)</t>
  </si>
  <si>
    <t>R1 (E24 standard)</t>
  </si>
  <si>
    <t>BD9G101G Calculation Sheet</t>
  </si>
  <si>
    <t>BD9G101G</t>
  </si>
  <si>
    <r>
      <t>V</t>
    </r>
    <r>
      <rPr>
        <vertAlign val="subscript"/>
        <sz val="9"/>
        <color theme="1"/>
        <rFont val="Arial"/>
        <family val="2"/>
      </rPr>
      <t>OUT</t>
    </r>
    <r>
      <rPr>
        <sz val="9"/>
        <color theme="1"/>
        <rFont val="Arial"/>
        <family val="2"/>
      </rPr>
      <t xml:space="preserve"> (target)</t>
    </r>
    <phoneticPr fontId="1"/>
  </si>
  <si>
    <r>
      <t>V</t>
    </r>
    <r>
      <rPr>
        <vertAlign val="subscript"/>
        <sz val="9"/>
        <color theme="1"/>
        <rFont val="Arial"/>
        <family val="2"/>
      </rPr>
      <t>CC</t>
    </r>
    <phoneticPr fontId="1"/>
  </si>
  <si>
    <r>
      <t>R</t>
    </r>
    <r>
      <rPr>
        <vertAlign val="subscript"/>
        <sz val="9"/>
        <color theme="1"/>
        <rFont val="Arial"/>
        <family val="2"/>
      </rPr>
      <t>1</t>
    </r>
    <phoneticPr fontId="1"/>
  </si>
  <si>
    <r>
      <t>R</t>
    </r>
    <r>
      <rPr>
        <vertAlign val="subscript"/>
        <sz val="9"/>
        <color theme="1"/>
        <rFont val="Arial"/>
        <family val="2"/>
      </rPr>
      <t>2</t>
    </r>
    <phoneticPr fontId="1"/>
  </si>
  <si>
    <r>
      <t>V</t>
    </r>
    <r>
      <rPr>
        <vertAlign val="subscript"/>
        <sz val="9"/>
        <color theme="1"/>
        <rFont val="Arial"/>
        <family val="2"/>
      </rPr>
      <t>OUT</t>
    </r>
    <phoneticPr fontId="1"/>
  </si>
  <si>
    <r>
      <t>1.0 V to V</t>
    </r>
    <r>
      <rPr>
        <vertAlign val="subscript"/>
        <sz val="9"/>
        <color theme="1"/>
        <rFont val="Arial"/>
        <family val="2"/>
      </rPr>
      <t>CC</t>
    </r>
    <r>
      <rPr>
        <sz val="9"/>
        <color theme="1"/>
        <rFont val="Arial"/>
        <family val="2"/>
      </rPr>
      <t xml:space="preserve"> x 0.7 V, Restriction listed below</t>
    </r>
    <phoneticPr fontId="1"/>
  </si>
  <si>
    <r>
      <t>V</t>
    </r>
    <r>
      <rPr>
        <vertAlign val="subscript"/>
        <sz val="9"/>
        <color theme="1"/>
        <rFont val="Arial"/>
        <family val="2"/>
      </rPr>
      <t>FBN</t>
    </r>
    <r>
      <rPr>
        <sz val="9"/>
        <color theme="1"/>
        <rFont val="Arial"/>
        <family val="2"/>
      </rPr>
      <t xml:space="preserve"> (typ)</t>
    </r>
    <phoneticPr fontId="1"/>
  </si>
  <si>
    <r>
      <t>F</t>
    </r>
    <r>
      <rPr>
        <vertAlign val="subscript"/>
        <sz val="9"/>
        <color theme="1"/>
        <rFont val="Arial"/>
        <family val="2"/>
      </rPr>
      <t xml:space="preserve">OSC </t>
    </r>
    <r>
      <rPr>
        <sz val="9"/>
        <color theme="1"/>
        <rFont val="Arial"/>
        <family val="2"/>
      </rPr>
      <t>(typ)</t>
    </r>
    <phoneticPr fontId="1"/>
  </si>
  <si>
    <r>
      <t>L</t>
    </r>
    <r>
      <rPr>
        <vertAlign val="subscript"/>
        <sz val="9"/>
        <color theme="1"/>
        <rFont val="Arial"/>
        <family val="2"/>
      </rPr>
      <t>1</t>
    </r>
    <phoneticPr fontId="1"/>
  </si>
  <si>
    <r>
      <t>C</t>
    </r>
    <r>
      <rPr>
        <vertAlign val="subscript"/>
        <sz val="9"/>
        <color theme="1"/>
        <rFont val="Arial"/>
        <family val="2"/>
      </rPr>
      <t>2</t>
    </r>
    <phoneticPr fontId="1"/>
  </si>
  <si>
    <r>
      <t>I</t>
    </r>
    <r>
      <rPr>
        <vertAlign val="subscript"/>
        <sz val="9"/>
        <color theme="1"/>
        <rFont val="Arial"/>
        <family val="2"/>
      </rPr>
      <t xml:space="preserve">OUT </t>
    </r>
    <r>
      <rPr>
        <sz val="9"/>
        <color theme="1"/>
        <rFont val="Arial"/>
        <family val="2"/>
      </rPr>
      <t>(max)</t>
    </r>
    <phoneticPr fontId="1"/>
  </si>
  <si>
    <r>
      <t>C</t>
    </r>
    <r>
      <rPr>
        <vertAlign val="subscript"/>
        <sz val="9"/>
        <color theme="1"/>
        <rFont val="Arial"/>
        <family val="2"/>
      </rPr>
      <t>1</t>
    </r>
    <phoneticPr fontId="1"/>
  </si>
  <si>
    <r>
      <t>C</t>
    </r>
    <r>
      <rPr>
        <vertAlign val="subscript"/>
        <sz val="9"/>
        <color theme="1"/>
        <rFont val="Arial"/>
        <family val="2"/>
      </rPr>
      <t>SP</t>
    </r>
    <phoneticPr fontId="1"/>
  </si>
  <si>
    <r>
      <t>C</t>
    </r>
    <r>
      <rPr>
        <vertAlign val="subscript"/>
        <sz val="9"/>
        <color theme="1"/>
        <rFont val="Arial"/>
        <family val="2"/>
      </rPr>
      <t>BST</t>
    </r>
    <phoneticPr fontId="1"/>
  </si>
  <si>
    <r>
      <t>I</t>
    </r>
    <r>
      <rPr>
        <vertAlign val="subscript"/>
        <sz val="9"/>
        <color theme="1"/>
        <rFont val="Arial"/>
        <family val="2"/>
      </rPr>
      <t>OUT</t>
    </r>
    <r>
      <rPr>
        <sz val="9"/>
        <color theme="1"/>
        <rFont val="Arial"/>
        <family val="2"/>
      </rPr>
      <t xml:space="preserve"> (max)</t>
    </r>
    <phoneticPr fontId="1"/>
  </si>
  <si>
    <r>
      <t>F</t>
    </r>
    <r>
      <rPr>
        <vertAlign val="subscript"/>
        <sz val="9"/>
        <color theme="1"/>
        <rFont val="Arial"/>
        <family val="2"/>
      </rPr>
      <t>OSC</t>
    </r>
    <r>
      <rPr>
        <sz val="9"/>
        <color theme="1"/>
        <rFont val="Arial"/>
        <family val="2"/>
      </rPr>
      <t xml:space="preserve"> (typ)</t>
    </r>
    <phoneticPr fontId="1"/>
  </si>
  <si>
    <r>
      <t>ΔI</t>
    </r>
    <r>
      <rPr>
        <vertAlign val="subscript"/>
        <sz val="9"/>
        <color theme="1"/>
        <rFont val="Arial"/>
        <family val="2"/>
      </rPr>
      <t>L</t>
    </r>
    <phoneticPr fontId="1"/>
  </si>
  <si>
    <r>
      <t>V</t>
    </r>
    <r>
      <rPr>
        <vertAlign val="subscript"/>
        <sz val="9"/>
        <color theme="1"/>
        <rFont val="Arial"/>
        <family val="2"/>
      </rPr>
      <t>PP</t>
    </r>
    <phoneticPr fontId="1"/>
  </si>
  <si>
    <r>
      <t>1.0 V to V</t>
    </r>
    <r>
      <rPr>
        <vertAlign val="subscript"/>
        <sz val="9"/>
        <color theme="1"/>
        <rFont val="Arial"/>
        <family val="2"/>
      </rPr>
      <t>CC</t>
    </r>
    <r>
      <rPr>
        <sz val="9"/>
        <color theme="1"/>
        <rFont val="Arial"/>
        <family val="2"/>
      </rPr>
      <t xml:space="preserve"> x 0.7 V, Restriction listed in p.5-6</t>
    </r>
    <phoneticPr fontId="1"/>
  </si>
  <si>
    <r>
      <t>R</t>
    </r>
    <r>
      <rPr>
        <vertAlign val="subscript"/>
        <sz val="9"/>
        <color theme="1"/>
        <rFont val="Arial"/>
        <family val="2"/>
      </rPr>
      <t>1</t>
    </r>
    <r>
      <rPr>
        <sz val="9"/>
        <color theme="1"/>
        <rFont val="Arial"/>
        <family val="2"/>
      </rPr>
      <t>+R</t>
    </r>
    <r>
      <rPr>
        <vertAlign val="subscript"/>
        <sz val="9"/>
        <color theme="1"/>
        <rFont val="Arial"/>
        <family val="2"/>
      </rPr>
      <t>2</t>
    </r>
    <r>
      <rPr>
        <sz val="9"/>
        <color theme="1"/>
        <rFont val="ＭＳ Ｐゴシック"/>
        <family val="3"/>
        <charset val="128"/>
      </rPr>
      <t>≦</t>
    </r>
    <r>
      <rPr>
        <sz val="9"/>
        <color theme="1"/>
        <rFont val="Arial"/>
        <family val="2"/>
      </rPr>
      <t>V</t>
    </r>
    <r>
      <rPr>
        <vertAlign val="subscript"/>
        <sz val="9"/>
        <color theme="1"/>
        <rFont val="Arial"/>
        <family val="2"/>
      </rPr>
      <t>OUT</t>
    </r>
    <r>
      <rPr>
        <sz val="9"/>
        <color theme="1"/>
        <rFont val="Arial"/>
        <family val="2"/>
      </rPr>
      <t>x10³</t>
    </r>
    <phoneticPr fontId="1"/>
  </si>
  <si>
    <t>FB Pin Threshold Voltage</t>
    <phoneticPr fontId="1"/>
  </si>
  <si>
    <t>A</t>
    <phoneticPr fontId="1"/>
  </si>
  <si>
    <t>27.Aug.2021</t>
    <phoneticPr fontId="1"/>
  </si>
  <si>
    <t xml:space="preserve">この度はロームのCalculation Sheetをダウンロードいただきありがとうございます。本シートではスイッチングレギュレータ製品をお使いいただくにあたって必要となる外付け部品の定数計算をExcelスプレッドシートに集約しております。ご不明点などございましたらロームの営業担当者までご連絡ください。 </t>
  </si>
  <si>
    <t xml:space="preserve">Thank you for downloading ROHM's Calculation Sheet. This sheet is an Excel spreadsheet for calculating the constants of external components required for using switching regulator products. If you have any questions, please contact your ROHM sales representative. </t>
    <phoneticPr fontId="1"/>
  </si>
  <si>
    <t>ご使用にあたって必ず最新のデータシートをロームホームページ下記のURLからダウンロードいただき、内容をよくご確認くださいますようお願いいたします。</t>
    <phoneticPr fontId="7"/>
  </si>
  <si>
    <t>Before using the product, be sure to download the latest datasheet from the following URL on the ROHM website and check the contents carefully.</t>
    <phoneticPr fontId="1"/>
  </si>
  <si>
    <t>Before you start</t>
    <phoneticPr fontId="7"/>
  </si>
  <si>
    <t>REV.001 20210827</t>
    <phoneticPr fontId="7"/>
  </si>
  <si>
    <t>https://www.rohm.com/products/power-management/switching-regulators/integrated-fet/buck-converters-nonsynchronous/bd9g101g-product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</si>
</sst>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_ "/>
    <numFmt numFmtId="177" formatCode="0.0"/>
    <numFmt numFmtId="178" formatCode="0.000"/>
    <numFmt numFmtId="179" formatCode="0.00_);[Red]\(0.00\)"/>
    <numFmt numFmtId="180" formatCode="0.000_);[Red]\(0.000\)"/>
  </numFmts>
  <fonts count="23">
    <font>
      <sz val="11"/>
      <color theme="1"/>
      <name val="ＭＳ Ｐゴシック"/>
      <family val="2"/>
      <scheme val="minor"/>
    </font>
    <font>
      <sz val="6"/>
      <name val="ＭＳ Ｐゴシック"/>
      <family val="3"/>
      <charset val="128"/>
      <scheme val="minor"/>
    </font>
    <font>
      <sz val="9"/>
      <color theme="1"/>
      <name val="Arial"/>
      <family val="2"/>
    </font>
    <font>
      <sz val="9"/>
      <name val="Arial"/>
      <family val="2"/>
    </font>
    <font>
      <b/>
      <sz val="9"/>
      <color theme="1"/>
      <name val="Arial"/>
      <family val="2"/>
    </font>
    <font>
      <vertAlign val="subscript"/>
      <sz val="9"/>
      <color theme="1"/>
      <name val="Arial"/>
      <family val="2"/>
    </font>
    <font>
      <sz val="9"/>
      <color rgb="FFFF0000"/>
      <name val="Arial"/>
      <family val="2"/>
    </font>
    <font>
      <b/>
      <vertAlign val="subscript"/>
      <sz val="9"/>
      <color theme="1"/>
      <name val="Arial"/>
      <family val="2"/>
    </font>
    <font>
      <sz val="20"/>
      <color theme="1"/>
      <name val="Arial"/>
      <family val="2"/>
    </font>
    <font>
      <b/>
      <sz val="14"/>
      <color theme="1"/>
      <name val="Arial"/>
      <family val="2"/>
    </font>
    <font>
      <sz val="20"/>
      <name val="Arial"/>
      <family val="2"/>
    </font>
    <font>
      <sz val="9"/>
      <name val="ＭＳ ゴシック"/>
      <family val="3"/>
      <charset val="128"/>
    </font>
    <font>
      <sz val="9"/>
      <color theme="1"/>
      <name val="ＭＳ ゴシック"/>
      <family val="3"/>
      <charset val="128"/>
    </font>
    <font>
      <i/>
      <sz val="9"/>
      <color theme="1"/>
      <name val="Arial"/>
      <family val="2"/>
    </font>
    <font>
      <sz val="9"/>
      <color theme="0"/>
      <name val="Arial"/>
      <family val="2"/>
    </font>
    <font>
      <sz val="11"/>
      <color theme="1"/>
      <name val="Arial"/>
      <family val="2"/>
    </font>
    <font>
      <sz val="9"/>
      <color theme="0" tint="-0.499984740745262"/>
      <name val="Arial"/>
      <family val="2"/>
    </font>
    <font>
      <sz val="9"/>
      <color rgb="FFA3A3A3"/>
      <name val="Arial"/>
      <family val="2"/>
    </font>
    <font>
      <sz val="9"/>
      <name val="MS Gothic"/>
      <family val="3"/>
    </font>
    <font>
      <sz val="9"/>
      <color theme="1"/>
      <name val="ＭＳ Ｐゴシック"/>
      <family val="3"/>
      <charset val="128"/>
    </font>
    <font>
      <sz val="9"/>
      <name val="ＭＳ Ｐゴシック"/>
      <family val="3"/>
      <charset val="128"/>
    </font>
    <font>
      <u/>
      <sz val="11"/>
      <color theme="10"/>
      <name val="ＭＳ Ｐゴシック"/>
      <family val="2"/>
      <scheme val="minor"/>
    </font>
    <font>
      <u/>
      <sz val="9"/>
      <color theme="10"/>
      <name val="Arial"/>
      <family val="2"/>
    </font>
  </fonts>
  <fills count="9">
    <fill>
      <patternFill patternType="none"/>
    </fill>
    <fill>
      <patternFill patternType="gray125"/>
    </fill>
    <fill>
      <patternFill patternType="solid">
        <fgColor theme="8" tint="0.59996337778862885"/>
        <bgColor indexed="64"/>
      </patternFill>
    </fill>
    <fill>
      <patternFill patternType="solid">
        <fgColor theme="8" tint="0.59999389629810485"/>
        <bgColor indexed="64"/>
      </patternFill>
    </fill>
    <fill>
      <patternFill patternType="solid">
        <fgColor rgb="FFFFFF99"/>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B7DEE8"/>
        <bgColor indexed="64"/>
      </patternFill>
    </fill>
    <fill>
      <patternFill patternType="solid">
        <fgColor theme="6" tint="0.79998168889431442"/>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dotted">
        <color auto="1"/>
      </top>
      <bottom style="thin">
        <color auto="1"/>
      </bottom>
      <diagonal/>
    </border>
    <border>
      <left style="thin">
        <color auto="1"/>
      </left>
      <right/>
      <top/>
      <bottom/>
      <diagonal/>
    </border>
    <border>
      <left style="thick">
        <color theme="3" tint="0.39994506668294322"/>
      </left>
      <right/>
      <top style="thick">
        <color theme="3" tint="0.39994506668294322"/>
      </top>
      <bottom/>
      <diagonal/>
    </border>
    <border>
      <left/>
      <right/>
      <top style="thick">
        <color theme="3" tint="0.39994506668294322"/>
      </top>
      <bottom/>
      <diagonal/>
    </border>
    <border>
      <left/>
      <right style="thick">
        <color theme="3" tint="0.39994506668294322"/>
      </right>
      <top style="thick">
        <color theme="3" tint="0.39994506668294322"/>
      </top>
      <bottom/>
      <diagonal/>
    </border>
    <border>
      <left style="thick">
        <color theme="3" tint="0.39994506668294322"/>
      </left>
      <right/>
      <top/>
      <bottom/>
      <diagonal/>
    </border>
    <border>
      <left/>
      <right style="thick">
        <color theme="3" tint="0.39994506668294322"/>
      </right>
      <top/>
      <bottom/>
      <diagonal/>
    </border>
    <border>
      <left style="thick">
        <color theme="3" tint="0.39994506668294322"/>
      </left>
      <right/>
      <top/>
      <bottom style="thick">
        <color theme="3" tint="0.39994506668294322"/>
      </bottom>
      <diagonal/>
    </border>
    <border>
      <left/>
      <right/>
      <top/>
      <bottom style="thick">
        <color theme="3" tint="0.39994506668294322"/>
      </bottom>
      <diagonal/>
    </border>
    <border>
      <left/>
      <right style="thick">
        <color theme="3" tint="0.39994506668294322"/>
      </right>
      <top/>
      <bottom style="thick">
        <color theme="3" tint="0.39994506668294322"/>
      </bottom>
      <diagonal/>
    </border>
  </borders>
  <cellStyleXfs count="3">
    <xf numFmtId="0" fontId="0" fillId="0" borderId="0"/>
    <xf numFmtId="0" fontId="2" fillId="0" borderId="0" applyNumberFormat="0" applyFill="0" applyBorder="0" applyAlignment="0" applyProtection="0"/>
    <xf numFmtId="0" fontId="21" fillId="0" borderId="0" applyNumberFormat="0" applyFill="0" applyBorder="0" applyAlignment="0" applyProtection="0"/>
  </cellStyleXfs>
  <cellXfs count="156">
    <xf numFmtId="0" fontId="0" fillId="0" borderId="0" xfId="0"/>
    <xf numFmtId="0" fontId="2" fillId="6" borderId="0" xfId="1" applyFont="1" applyFill="1" applyProtection="1"/>
    <xf numFmtId="0" fontId="4" fillId="0" borderId="0" xfId="0" applyFont="1" applyFill="1" applyProtection="1"/>
    <xf numFmtId="176" fontId="2" fillId="0" borderId="0" xfId="0" applyNumberFormat="1" applyFont="1" applyFill="1" applyProtection="1"/>
    <xf numFmtId="2" fontId="2" fillId="3" borderId="0" xfId="0" applyNumberFormat="1" applyFont="1" applyFill="1" applyProtection="1"/>
    <xf numFmtId="0" fontId="2" fillId="0" borderId="7" xfId="0" applyFont="1" applyBorder="1" applyProtection="1"/>
    <xf numFmtId="0" fontId="2" fillId="0" borderId="6" xfId="0" applyFont="1" applyBorder="1" applyProtection="1"/>
    <xf numFmtId="0" fontId="6" fillId="0" borderId="12" xfId="0" applyFont="1" applyBorder="1" applyAlignment="1" applyProtection="1"/>
    <xf numFmtId="0" fontId="2" fillId="0" borderId="9" xfId="0" applyFont="1" applyBorder="1" applyProtection="1"/>
    <xf numFmtId="0" fontId="6" fillId="0" borderId="13" xfId="0" applyFont="1" applyBorder="1" applyAlignment="1" applyProtection="1"/>
    <xf numFmtId="0" fontId="2" fillId="0" borderId="11" xfId="0" applyFont="1" applyBorder="1" applyProtection="1"/>
    <xf numFmtId="0" fontId="2" fillId="0" borderId="6" xfId="0" applyFont="1" applyBorder="1" applyAlignment="1" applyProtection="1">
      <alignment horizontal="center" vertical="center"/>
    </xf>
    <xf numFmtId="0" fontId="8" fillId="0" borderId="0" xfId="0" applyFont="1" applyProtection="1"/>
    <xf numFmtId="0" fontId="2" fillId="0" borderId="0" xfId="0" applyFont="1" applyProtection="1"/>
    <xf numFmtId="0" fontId="3" fillId="0" borderId="0" xfId="0" applyFont="1" applyAlignment="1" applyProtection="1">
      <alignment vertical="center"/>
    </xf>
    <xf numFmtId="0" fontId="2" fillId="0" borderId="0" xfId="0" applyFont="1" applyAlignment="1" applyProtection="1">
      <alignment vertical="center"/>
    </xf>
    <xf numFmtId="0" fontId="2" fillId="3" borderId="0" xfId="0" applyFont="1" applyFill="1" applyProtection="1"/>
    <xf numFmtId="0" fontId="2" fillId="4" borderId="0" xfId="0" applyFont="1" applyFill="1" applyProtection="1"/>
    <xf numFmtId="0" fontId="2" fillId="5" borderId="0" xfId="0" applyFont="1" applyFill="1" applyProtection="1"/>
    <xf numFmtId="0" fontId="9" fillId="0" borderId="0" xfId="0" applyFont="1" applyProtection="1"/>
    <xf numFmtId="0" fontId="2" fillId="0" borderId="0" xfId="0" applyFont="1" applyFill="1" applyProtection="1"/>
    <xf numFmtId="0" fontId="13" fillId="0" borderId="0" xfId="0" applyFont="1" applyFill="1" applyProtection="1"/>
    <xf numFmtId="0" fontId="2" fillId="0" borderId="5" xfId="0" applyFont="1" applyBorder="1" applyProtection="1"/>
    <xf numFmtId="0" fontId="2" fillId="0" borderId="1" xfId="0" applyFont="1" applyBorder="1" applyProtection="1"/>
    <xf numFmtId="176" fontId="2" fillId="0" borderId="0" xfId="0" applyNumberFormat="1" applyFont="1" applyFill="1" applyAlignment="1" applyProtection="1">
      <alignment horizontal="right"/>
    </xf>
    <xf numFmtId="0" fontId="2" fillId="0" borderId="0" xfId="0" applyFont="1" applyFill="1" applyAlignment="1" applyProtection="1">
      <alignment horizontal="right"/>
    </xf>
    <xf numFmtId="0" fontId="3" fillId="0" borderId="8" xfId="0" applyFont="1" applyBorder="1" applyAlignment="1" applyProtection="1"/>
    <xf numFmtId="0" fontId="6" fillId="0" borderId="10" xfId="0" applyFont="1" applyBorder="1" applyAlignment="1" applyProtection="1"/>
    <xf numFmtId="0" fontId="2" fillId="0" borderId="0" xfId="0" applyFont="1" applyAlignment="1" applyProtection="1">
      <alignment horizontal="right"/>
    </xf>
    <xf numFmtId="0" fontId="2" fillId="0" borderId="0" xfId="0" applyFont="1" applyAlignment="1" applyProtection="1">
      <alignment horizontal="left"/>
    </xf>
    <xf numFmtId="2" fontId="2" fillId="2" borderId="0" xfId="0" applyNumberFormat="1" applyFont="1" applyFill="1" applyProtection="1"/>
    <xf numFmtId="0" fontId="13" fillId="0" borderId="0" xfId="0" applyFont="1" applyProtection="1"/>
    <xf numFmtId="0" fontId="2" fillId="0" borderId="0" xfId="0" applyFont="1" applyFill="1" applyBorder="1" applyAlignment="1" applyProtection="1"/>
    <xf numFmtId="0" fontId="2" fillId="0" borderId="0" xfId="0" applyFont="1" applyBorder="1" applyProtection="1"/>
    <xf numFmtId="1" fontId="14" fillId="0" borderId="0" xfId="0" applyNumberFormat="1" applyFont="1" applyProtection="1"/>
    <xf numFmtId="0" fontId="2" fillId="0" borderId="5" xfId="0" applyFont="1" applyBorder="1" applyAlignment="1" applyProtection="1"/>
    <xf numFmtId="0" fontId="2" fillId="0" borderId="6" xfId="0" applyFont="1" applyBorder="1" applyAlignment="1" applyProtection="1"/>
    <xf numFmtId="0" fontId="2" fillId="0" borderId="1" xfId="0" applyFont="1" applyBorder="1" applyAlignment="1" applyProtection="1">
      <alignment horizontal="center" vertical="center"/>
    </xf>
    <xf numFmtId="0" fontId="2" fillId="0" borderId="0" xfId="0" applyFont="1" applyAlignment="1" applyProtection="1">
      <alignment horizontal="center" vertical="center"/>
    </xf>
    <xf numFmtId="177" fontId="2" fillId="4" borderId="1" xfId="0" applyNumberFormat="1" applyFont="1" applyFill="1" applyBorder="1" applyAlignment="1" applyProtection="1">
      <alignment horizontal="center" vertical="center"/>
      <protection locked="0"/>
    </xf>
    <xf numFmtId="178" fontId="2" fillId="2" borderId="1" xfId="0" applyNumberFormat="1" applyFont="1" applyFill="1" applyBorder="1" applyAlignment="1" applyProtection="1">
      <alignment horizontal="center" vertical="center"/>
    </xf>
    <xf numFmtId="2" fontId="2" fillId="4" borderId="1" xfId="0" applyNumberFormat="1" applyFont="1" applyFill="1" applyBorder="1" applyAlignment="1" applyProtection="1">
      <alignment horizontal="center" vertical="center"/>
      <protection locked="0"/>
    </xf>
    <xf numFmtId="0" fontId="2" fillId="0" borderId="0" xfId="0" applyFont="1" applyBorder="1" applyAlignment="1" applyProtection="1"/>
    <xf numFmtId="0" fontId="2" fillId="0" borderId="5" xfId="0" applyFont="1" applyBorder="1" applyAlignment="1" applyProtection="1">
      <alignment horizontal="left" vertical="center"/>
    </xf>
    <xf numFmtId="0" fontId="2" fillId="0" borderId="4" xfId="0" applyFont="1" applyBorder="1" applyAlignment="1" applyProtection="1">
      <alignment horizontal="center" vertical="center"/>
    </xf>
    <xf numFmtId="0" fontId="2" fillId="0" borderId="7" xfId="0" applyFont="1" applyBorder="1" applyAlignment="1" applyProtection="1">
      <alignment horizontal="left" vertical="center"/>
    </xf>
    <xf numFmtId="1" fontId="2" fillId="0" borderId="1" xfId="0" applyNumberFormat="1" applyFont="1" applyFill="1" applyBorder="1" applyAlignment="1" applyProtection="1">
      <alignment horizontal="center" vertical="center"/>
    </xf>
    <xf numFmtId="0" fontId="2" fillId="6" borderId="0" xfId="0" applyFont="1" applyFill="1" applyProtection="1"/>
    <xf numFmtId="0" fontId="2" fillId="2" borderId="0" xfId="0" applyFont="1" applyFill="1" applyBorder="1" applyProtection="1"/>
    <xf numFmtId="0" fontId="2" fillId="0" borderId="7" xfId="0" applyFont="1" applyBorder="1" applyAlignment="1" applyProtection="1">
      <alignment horizontal="center" vertical="center"/>
    </xf>
    <xf numFmtId="177" fontId="2" fillId="2" borderId="1" xfId="0" applyNumberFormat="1" applyFont="1" applyFill="1" applyBorder="1" applyAlignment="1" applyProtection="1">
      <alignment horizontal="center" vertical="center"/>
    </xf>
    <xf numFmtId="0" fontId="2" fillId="0" borderId="12" xfId="0" applyFont="1" applyBorder="1" applyAlignment="1" applyProtection="1">
      <alignment vertical="center"/>
    </xf>
    <xf numFmtId="0" fontId="2" fillId="6" borderId="0" xfId="0" applyFont="1" applyFill="1" applyBorder="1" applyProtection="1"/>
    <xf numFmtId="1" fontId="2" fillId="0" borderId="7"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0" fontId="2" fillId="0" borderId="8" xfId="0" applyFont="1" applyBorder="1" applyAlignment="1" applyProtection="1">
      <alignment horizontal="centerContinuous" vertical="center"/>
    </xf>
    <xf numFmtId="0" fontId="2" fillId="0" borderId="6" xfId="0" applyFont="1" applyBorder="1" applyAlignment="1" applyProtection="1">
      <alignment horizontal="centerContinuous" vertical="center"/>
    </xf>
    <xf numFmtId="0" fontId="2" fillId="0" borderId="7" xfId="0" applyFont="1" applyBorder="1" applyAlignment="1" applyProtection="1">
      <alignment horizontal="centerContinuous" vertical="center"/>
    </xf>
    <xf numFmtId="0" fontId="2" fillId="0" borderId="0" xfId="0" applyFont="1" applyBorder="1" applyAlignment="1" applyProtection="1">
      <alignment vertical="center"/>
    </xf>
    <xf numFmtId="0" fontId="2" fillId="7" borderId="7" xfId="0" applyFont="1" applyFill="1" applyBorder="1" applyAlignment="1" applyProtection="1">
      <alignment horizontal="center" vertical="center"/>
    </xf>
    <xf numFmtId="0" fontId="2" fillId="0" borderId="6" xfId="0" applyFont="1" applyBorder="1" applyAlignment="1" applyProtection="1">
      <alignment horizontal="left" vertical="center"/>
    </xf>
    <xf numFmtId="0" fontId="2" fillId="7"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0" fontId="2" fillId="0" borderId="13" xfId="0" applyFont="1" applyBorder="1" applyAlignment="1" applyProtection="1">
      <alignment vertical="center"/>
    </xf>
    <xf numFmtId="2" fontId="2" fillId="2" borderId="1" xfId="0" applyNumberFormat="1" applyFont="1" applyFill="1" applyBorder="1" applyAlignment="1" applyProtection="1">
      <alignment horizontal="center" vertical="center"/>
    </xf>
    <xf numFmtId="0" fontId="2" fillId="0" borderId="0" xfId="0" applyFont="1" applyFill="1" applyAlignment="1" applyProtection="1">
      <alignment vertical="center"/>
    </xf>
    <xf numFmtId="0" fontId="2" fillId="0" borderId="1" xfId="0" applyFont="1" applyBorder="1" applyAlignment="1" applyProtection="1">
      <alignment vertical="center"/>
    </xf>
    <xf numFmtId="0" fontId="0" fillId="0" borderId="7" xfId="0" applyBorder="1" applyAlignment="1" applyProtection="1"/>
    <xf numFmtId="0" fontId="0" fillId="0" borderId="6" xfId="0" applyBorder="1" applyAlignment="1" applyProtection="1"/>
    <xf numFmtId="0" fontId="15" fillId="0" borderId="0" xfId="0" applyFont="1" applyAlignment="1" applyProtection="1">
      <alignment horizontal="right" vertical="center"/>
    </xf>
    <xf numFmtId="0" fontId="2" fillId="0" borderId="12" xfId="0" applyFont="1" applyBorder="1" applyProtection="1"/>
    <xf numFmtId="0" fontId="2" fillId="0" borderId="9" xfId="0" applyFont="1" applyBorder="1" applyAlignment="1" applyProtection="1">
      <alignment horizontal="center" vertical="center"/>
    </xf>
    <xf numFmtId="0" fontId="2" fillId="0" borderId="8" xfId="0" applyFont="1" applyBorder="1" applyProtection="1"/>
    <xf numFmtId="2" fontId="2" fillId="3" borderId="1" xfId="0" applyNumberFormat="1" applyFont="1" applyFill="1" applyBorder="1" applyAlignment="1" applyProtection="1">
      <alignment horizontal="center" vertical="center"/>
    </xf>
    <xf numFmtId="180" fontId="2" fillId="2" borderId="1" xfId="0" applyNumberFormat="1" applyFont="1" applyFill="1" applyBorder="1" applyAlignment="1" applyProtection="1">
      <alignment horizontal="center" vertical="center"/>
    </xf>
    <xf numFmtId="49" fontId="2" fillId="0" borderId="0" xfId="0" applyNumberFormat="1" applyFont="1" applyProtection="1"/>
    <xf numFmtId="49" fontId="2" fillId="6" borderId="0" xfId="0" applyNumberFormat="1" applyFont="1" applyFill="1" applyProtection="1"/>
    <xf numFmtId="49" fontId="2" fillId="0" borderId="1" xfId="0" applyNumberFormat="1" applyFont="1" applyBorder="1" applyProtection="1"/>
    <xf numFmtId="49" fontId="2" fillId="0" borderId="1" xfId="0" quotePrefix="1" applyNumberFormat="1" applyFont="1" applyBorder="1" applyProtection="1"/>
    <xf numFmtId="49" fontId="2" fillId="0" borderId="1" xfId="0" quotePrefix="1" applyNumberFormat="1" applyFont="1" applyBorder="1" applyAlignment="1" applyProtection="1">
      <alignment wrapText="1"/>
    </xf>
    <xf numFmtId="0" fontId="3" fillId="0" borderId="0" xfId="0" applyFont="1" applyProtection="1"/>
    <xf numFmtId="2" fontId="2" fillId="4" borderId="5" xfId="0" applyNumberFormat="1" applyFont="1" applyFill="1" applyBorder="1" applyAlignment="1" applyProtection="1">
      <alignment horizontal="center" vertical="center"/>
      <protection locked="0"/>
    </xf>
    <xf numFmtId="0" fontId="2" fillId="0" borderId="0" xfId="0" applyFont="1" applyBorder="1" applyAlignment="1" applyProtection="1">
      <alignment horizontal="right"/>
    </xf>
    <xf numFmtId="0" fontId="2" fillId="0" borderId="1" xfId="0" applyFont="1" applyFill="1" applyBorder="1" applyAlignment="1" applyProtection="1">
      <alignment vertical="center"/>
    </xf>
    <xf numFmtId="0" fontId="2" fillId="0" borderId="1" xfId="0" applyFont="1" applyFill="1" applyBorder="1" applyAlignment="1" applyProtection="1">
      <alignment horizontal="left" vertical="center"/>
    </xf>
    <xf numFmtId="0" fontId="2" fillId="0" borderId="14" xfId="0" applyFont="1" applyFill="1" applyBorder="1" applyAlignment="1" applyProtection="1">
      <alignment horizontal="left" vertical="center"/>
    </xf>
    <xf numFmtId="1" fontId="2" fillId="0" borderId="5" xfId="0" applyNumberFormat="1" applyFont="1" applyBorder="1" applyProtection="1"/>
    <xf numFmtId="0" fontId="16" fillId="6" borderId="0" xfId="0" applyFont="1" applyFill="1" applyProtection="1"/>
    <xf numFmtId="0" fontId="2" fillId="0" borderId="0" xfId="1" applyFont="1" applyProtection="1"/>
    <xf numFmtId="0" fontId="2" fillId="0" borderId="0" xfId="1" applyFont="1" applyAlignment="1" applyProtection="1">
      <alignment horizontal="right"/>
    </xf>
    <xf numFmtId="0" fontId="2" fillId="0" borderId="0" xfId="1" applyNumberFormat="1" applyFont="1" applyAlignment="1" applyProtection="1">
      <alignment horizontal="right"/>
    </xf>
    <xf numFmtId="0" fontId="10" fillId="0" borderId="0" xfId="0" applyFont="1" applyAlignment="1" applyProtection="1">
      <alignment vertical="center"/>
    </xf>
    <xf numFmtId="0" fontId="3" fillId="6" borderId="0" xfId="0" applyFont="1" applyFill="1" applyAlignment="1" applyProtection="1">
      <alignment vertical="center"/>
    </xf>
    <xf numFmtId="0" fontId="3" fillId="0" borderId="1" xfId="0" applyFont="1" applyBorder="1" applyAlignment="1" applyProtection="1">
      <alignment vertical="center" shrinkToFit="1"/>
    </xf>
    <xf numFmtId="0" fontId="3" fillId="0" borderId="0" xfId="0" applyFont="1" applyBorder="1" applyAlignment="1" applyProtection="1">
      <alignment vertical="center"/>
    </xf>
    <xf numFmtId="0" fontId="11" fillId="0" borderId="0" xfId="0" applyFont="1" applyAlignment="1" applyProtection="1">
      <alignment vertical="center"/>
    </xf>
    <xf numFmtId="0" fontId="3" fillId="6" borderId="0" xfId="0" applyFont="1" applyFill="1" applyBorder="1" applyAlignment="1" applyProtection="1">
      <alignment vertical="center"/>
    </xf>
    <xf numFmtId="0" fontId="3" fillId="0" borderId="0" xfId="0" applyFont="1" applyFill="1" applyBorder="1" applyAlignment="1" applyProtection="1">
      <alignment vertical="center"/>
    </xf>
    <xf numFmtId="176" fontId="2" fillId="3" borderId="1" xfId="0" applyNumberFormat="1" applyFont="1" applyFill="1" applyBorder="1" applyAlignment="1" applyProtection="1">
      <alignment horizontal="center" vertical="center"/>
    </xf>
    <xf numFmtId="0" fontId="2" fillId="0" borderId="0" xfId="0" applyFont="1" applyFill="1" applyAlignment="1" applyProtection="1">
      <alignment horizontal="left" vertical="top"/>
    </xf>
    <xf numFmtId="0" fontId="3" fillId="6" borderId="0" xfId="0" applyFont="1" applyFill="1" applyProtection="1"/>
    <xf numFmtId="0" fontId="2" fillId="0" borderId="0" xfId="0" applyFont="1" applyFill="1" applyBorder="1" applyProtection="1"/>
    <xf numFmtId="0" fontId="2" fillId="0" borderId="15" xfId="0" applyFont="1" applyFill="1" applyBorder="1" applyAlignment="1" applyProtection="1"/>
    <xf numFmtId="0" fontId="2" fillId="0" borderId="15" xfId="0" applyFont="1" applyBorder="1" applyAlignment="1" applyProtection="1"/>
    <xf numFmtId="0" fontId="2" fillId="0" borderId="0" xfId="0" applyFont="1" applyFill="1" applyBorder="1" applyAlignment="1" applyProtection="1">
      <alignment vertical="center"/>
    </xf>
    <xf numFmtId="0" fontId="2" fillId="0" borderId="0" xfId="0" applyFont="1" applyBorder="1" applyAlignment="1" applyProtection="1">
      <alignment horizontal="center" vertical="center"/>
    </xf>
    <xf numFmtId="177" fontId="2" fillId="0" borderId="0" xfId="0" applyNumberFormat="1" applyFont="1" applyFill="1" applyBorder="1" applyAlignment="1" applyProtection="1">
      <alignment horizontal="center" vertical="center"/>
    </xf>
    <xf numFmtId="178" fontId="3" fillId="6" borderId="0" xfId="0" applyNumberFormat="1" applyFont="1" applyFill="1" applyProtection="1"/>
    <xf numFmtId="0" fontId="17" fillId="6" borderId="0" xfId="0" applyFont="1" applyFill="1" applyProtection="1"/>
    <xf numFmtId="0" fontId="18" fillId="0" borderId="0" xfId="0" applyFont="1" applyAlignment="1" applyProtection="1">
      <alignment vertical="center"/>
    </xf>
    <xf numFmtId="0" fontId="2" fillId="0" borderId="5"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180" fontId="2" fillId="2" borderId="0" xfId="0" applyNumberFormat="1" applyFont="1" applyFill="1" applyProtection="1"/>
    <xf numFmtId="0" fontId="2" fillId="0" borderId="1" xfId="0" applyFont="1" applyBorder="1" applyAlignment="1" applyProtection="1">
      <alignment horizontal="left" vertical="center" wrapText="1"/>
    </xf>
    <xf numFmtId="0" fontId="14" fillId="0" borderId="0" xfId="0" applyFont="1" applyFill="1" applyProtection="1"/>
    <xf numFmtId="0" fontId="2" fillId="0" borderId="2" xfId="0" applyFont="1" applyFill="1" applyBorder="1" applyAlignment="1" applyProtection="1">
      <alignment horizontal="left" vertical="center"/>
    </xf>
    <xf numFmtId="0" fontId="2" fillId="0" borderId="5" xfId="0" applyFont="1" applyBorder="1" applyAlignment="1" applyProtection="1">
      <alignment horizontal="left"/>
    </xf>
    <xf numFmtId="0" fontId="2" fillId="0" borderId="4" xfId="0" applyFont="1" applyBorder="1" applyAlignment="1" applyProtection="1">
      <alignment horizontal="left" vertical="center" wrapText="1"/>
    </xf>
    <xf numFmtId="0" fontId="2" fillId="0" borderId="4" xfId="0" applyFont="1" applyFill="1" applyBorder="1" applyAlignment="1" applyProtection="1">
      <alignment horizontal="left" vertical="center"/>
    </xf>
    <xf numFmtId="2" fontId="3" fillId="6" borderId="0" xfId="0" applyNumberFormat="1" applyFont="1" applyFill="1" applyProtection="1"/>
    <xf numFmtId="2" fontId="2" fillId="0" borderId="1" xfId="0" applyNumberFormat="1" applyFont="1" applyFill="1" applyBorder="1" applyAlignment="1" applyProtection="1">
      <alignment horizontal="center" vertical="center"/>
    </xf>
    <xf numFmtId="2" fontId="2" fillId="3" borderId="5" xfId="0" applyNumberFormat="1" applyFont="1" applyFill="1" applyBorder="1" applyAlignment="1" applyProtection="1">
      <alignment horizontal="left"/>
    </xf>
    <xf numFmtId="178" fontId="2" fillId="4" borderId="5" xfId="0" applyNumberFormat="1" applyFont="1" applyFill="1" applyBorder="1" applyAlignment="1" applyProtection="1">
      <alignment horizontal="center" vertical="center"/>
      <protection locked="0"/>
    </xf>
    <xf numFmtId="0" fontId="2" fillId="0" borderId="5" xfId="0" applyFont="1" applyBorder="1" applyAlignment="1" applyProtection="1">
      <alignment vertical="center"/>
    </xf>
    <xf numFmtId="0" fontId="3" fillId="8" borderId="16" xfId="0" applyFont="1" applyFill="1" applyBorder="1" applyAlignment="1" applyProtection="1">
      <alignment vertical="center"/>
    </xf>
    <xf numFmtId="0" fontId="3" fillId="8" borderId="17" xfId="0" applyFont="1" applyFill="1" applyBorder="1" applyAlignment="1" applyProtection="1">
      <alignment vertical="center"/>
    </xf>
    <xf numFmtId="0" fontId="3" fillId="8" borderId="18" xfId="0" applyFont="1" applyFill="1" applyBorder="1" applyAlignment="1" applyProtection="1">
      <alignment vertical="center"/>
    </xf>
    <xf numFmtId="0" fontId="20" fillId="8" borderId="19" xfId="0" applyFont="1" applyFill="1" applyBorder="1" applyAlignment="1" applyProtection="1">
      <alignment vertical="center"/>
    </xf>
    <xf numFmtId="0" fontId="0" fillId="8" borderId="0" xfId="0" applyFill="1" applyBorder="1" applyAlignment="1">
      <alignment vertical="center"/>
    </xf>
    <xf numFmtId="0" fontId="3" fillId="8" borderId="19" xfId="0" applyFont="1" applyFill="1" applyBorder="1" applyAlignment="1" applyProtection="1">
      <alignment vertical="center"/>
    </xf>
    <xf numFmtId="0" fontId="3" fillId="8" borderId="0" xfId="0" applyFont="1" applyFill="1" applyBorder="1" applyAlignment="1" applyProtection="1">
      <alignment vertical="center"/>
    </xf>
    <xf numFmtId="0" fontId="20" fillId="8" borderId="0" xfId="0" applyFont="1" applyFill="1" applyBorder="1" applyAlignment="1" applyProtection="1">
      <alignment vertical="center"/>
    </xf>
    <xf numFmtId="0" fontId="0" fillId="8" borderId="20" xfId="0" applyFill="1" applyBorder="1" applyAlignment="1">
      <alignment vertical="center"/>
    </xf>
    <xf numFmtId="0" fontId="3" fillId="8" borderId="20" xfId="0" applyFont="1" applyFill="1" applyBorder="1" applyAlignment="1" applyProtection="1">
      <alignment vertical="center"/>
    </xf>
    <xf numFmtId="0" fontId="3" fillId="8" borderId="21" xfId="0" applyFont="1" applyFill="1" applyBorder="1" applyAlignment="1" applyProtection="1">
      <alignment vertical="center"/>
    </xf>
    <xf numFmtId="0" fontId="3" fillId="8" borderId="22" xfId="0" applyFont="1" applyFill="1" applyBorder="1" applyAlignment="1" applyProtection="1">
      <alignment vertical="center"/>
    </xf>
    <xf numFmtId="0" fontId="0" fillId="8" borderId="0" xfId="0" applyFill="1" applyBorder="1" applyAlignment="1">
      <alignment vertical="center" wrapText="1"/>
    </xf>
    <xf numFmtId="0" fontId="0" fillId="8" borderId="20" xfId="0" applyFill="1" applyBorder="1" applyAlignment="1">
      <alignment vertical="center" wrapText="1"/>
    </xf>
    <xf numFmtId="0" fontId="3" fillId="8" borderId="0" xfId="0" applyFont="1" applyFill="1" applyBorder="1" applyAlignment="1" applyProtection="1">
      <alignment vertical="center" wrapText="1"/>
    </xf>
    <xf numFmtId="0" fontId="22" fillId="8" borderId="22" xfId="2" applyFont="1" applyFill="1" applyBorder="1" applyAlignment="1" applyProtection="1">
      <alignment vertical="center"/>
    </xf>
    <xf numFmtId="0" fontId="22" fillId="8" borderId="22" xfId="2" applyFont="1" applyFill="1" applyBorder="1" applyAlignment="1">
      <alignment vertical="center"/>
    </xf>
    <xf numFmtId="0" fontId="22" fillId="8" borderId="23" xfId="2" applyFont="1" applyFill="1" applyBorder="1" applyAlignment="1">
      <alignment vertical="center"/>
    </xf>
    <xf numFmtId="0" fontId="2" fillId="0" borderId="5"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2" fillId="0" borderId="2" xfId="0" applyFont="1" applyBorder="1" applyAlignment="1" applyProtection="1">
      <alignment vertical="center"/>
    </xf>
    <xf numFmtId="0" fontId="2" fillId="0" borderId="3" xfId="0" applyFont="1" applyBorder="1" applyAlignment="1" applyProtection="1">
      <alignment vertical="center"/>
    </xf>
    <xf numFmtId="0" fontId="2" fillId="0" borderId="1" xfId="0" applyFont="1" applyBorder="1" applyAlignment="1" applyProtection="1">
      <alignment vertical="center" wrapText="1"/>
    </xf>
    <xf numFmtId="0" fontId="15" fillId="0" borderId="1" xfId="0" applyFont="1" applyBorder="1" applyAlignment="1" applyProtection="1">
      <alignment vertical="center" wrapText="1"/>
    </xf>
    <xf numFmtId="0" fontId="2" fillId="0" borderId="1" xfId="0" applyFont="1" applyBorder="1" applyAlignment="1" applyProtection="1">
      <alignment horizontal="left" vertical="center"/>
    </xf>
    <xf numFmtId="0" fontId="2" fillId="0" borderId="2" xfId="0" applyFont="1" applyBorder="1" applyAlignment="1" applyProtection="1">
      <alignment horizontal="left" vertical="center"/>
    </xf>
    <xf numFmtId="0" fontId="2" fillId="0" borderId="4" xfId="0" applyFont="1" applyBorder="1" applyAlignment="1" applyProtection="1">
      <alignment horizontal="left" vertical="center"/>
    </xf>
    <xf numFmtId="178" fontId="2" fillId="5" borderId="1" xfId="0" applyNumberFormat="1" applyFont="1" applyFill="1" applyBorder="1" applyAlignment="1" applyProtection="1">
      <alignment horizontal="center" vertical="center"/>
    </xf>
    <xf numFmtId="179" fontId="2" fillId="5" borderId="1" xfId="0" applyNumberFormat="1" applyFont="1" applyFill="1" applyBorder="1" applyAlignment="1" applyProtection="1">
      <alignment horizontal="center" vertical="center"/>
    </xf>
    <xf numFmtId="177" fontId="2" fillId="5" borderId="1" xfId="0" applyNumberFormat="1" applyFont="1" applyFill="1" applyBorder="1" applyAlignment="1" applyProtection="1">
      <alignment horizontal="center" vertical="center"/>
    </xf>
  </cellXfs>
  <cellStyles count="3">
    <cellStyle name="ハイパーリンク" xfId="2" builtinId="8"/>
    <cellStyle name="標準" xfId="0" builtinId="0"/>
    <cellStyle name="標準 2" xfId="1"/>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FF99"/>
      <color rgb="FFB5DEE8"/>
      <color rgb="FFB7DEE8"/>
      <color rgb="FF9C0006"/>
      <color rgb="FFFFC7CE"/>
      <color rgb="FFB6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190500</xdr:colOff>
      <xdr:row>56</xdr:row>
      <xdr:rowOff>0</xdr:rowOff>
    </xdr:from>
    <xdr:to>
      <xdr:col>17</xdr:col>
      <xdr:colOff>429900</xdr:colOff>
      <xdr:row>66</xdr:row>
      <xdr:rowOff>119090</xdr:rowOff>
    </xdr:to>
    <xdr:pic>
      <xdr:nvPicPr>
        <xdr:cNvPr id="49" name="Picture 48"/>
        <xdr:cNvPicPr>
          <a:picLocks noChangeAspect="1"/>
        </xdr:cNvPicPr>
      </xdr:nvPicPr>
      <xdr:blipFill>
        <a:blip xmlns:r="http://schemas.openxmlformats.org/officeDocument/2006/relationships" r:embed="rId1"/>
        <a:stretch>
          <a:fillRect/>
        </a:stretch>
      </xdr:blipFill>
      <xdr:spPr>
        <a:xfrm>
          <a:off x="10792558" y="9590942"/>
          <a:ext cx="5045861" cy="1999668"/>
        </a:xfrm>
        <a:prstGeom prst="rect">
          <a:avLst/>
        </a:prstGeom>
        <a:ln>
          <a:solidFill>
            <a:schemeClr val="accent1"/>
          </a:solidFill>
        </a:ln>
      </xdr:spPr>
    </xdr:pic>
    <xdr:clientData/>
  </xdr:twoCellAnchor>
  <xdr:twoCellAnchor editAs="oneCell">
    <xdr:from>
      <xdr:col>9</xdr:col>
      <xdr:colOff>190500</xdr:colOff>
      <xdr:row>18</xdr:row>
      <xdr:rowOff>0</xdr:rowOff>
    </xdr:from>
    <xdr:to>
      <xdr:col>17</xdr:col>
      <xdr:colOff>429900</xdr:colOff>
      <xdr:row>28</xdr:row>
      <xdr:rowOff>31168</xdr:rowOff>
    </xdr:to>
    <xdr:pic>
      <xdr:nvPicPr>
        <xdr:cNvPr id="2" name="Picture 1"/>
        <xdr:cNvPicPr>
          <a:picLocks noChangeAspect="1"/>
        </xdr:cNvPicPr>
      </xdr:nvPicPr>
      <xdr:blipFill>
        <a:blip xmlns:r="http://schemas.openxmlformats.org/officeDocument/2006/relationships" r:embed="rId1"/>
        <a:stretch>
          <a:fillRect/>
        </a:stretch>
      </xdr:blipFill>
      <xdr:spPr>
        <a:xfrm>
          <a:off x="10791825" y="2914650"/>
          <a:ext cx="5040000" cy="1990876"/>
        </a:xfrm>
        <a:prstGeom prst="rect">
          <a:avLst/>
        </a:prstGeom>
        <a:ln>
          <a:solidFill>
            <a:schemeClr val="accent1"/>
          </a:solidFill>
        </a:ln>
      </xdr:spPr>
    </xdr:pic>
    <xdr:clientData/>
  </xdr:twoCellAnchor>
  <xdr:twoCellAnchor editAs="oneCell">
    <xdr:from>
      <xdr:col>16</xdr:col>
      <xdr:colOff>285750</xdr:colOff>
      <xdr:row>0</xdr:row>
      <xdr:rowOff>88900</xdr:rowOff>
    </xdr:from>
    <xdr:to>
      <xdr:col>17</xdr:col>
      <xdr:colOff>458264</xdr:colOff>
      <xdr:row>3</xdr:row>
      <xdr:rowOff>19237</xdr:rowOff>
    </xdr:to>
    <xdr:pic>
      <xdr:nvPicPr>
        <xdr:cNvPr id="51" name="Picture 23" descr="rohm_brandmark">
          <a:extLst>
            <a:ext uri="{FF2B5EF4-FFF2-40B4-BE49-F238E27FC236}">
              <a16:creationId xmlns:a16="http://schemas.microsoft.com/office/drawing/2014/main" id="{00000000-0008-0000-0200-00003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a:ext>
          </a:extLst>
        </a:blip>
        <a:srcRect/>
        <a:stretch>
          <a:fillRect/>
        </a:stretch>
      </xdr:blipFill>
      <xdr:spPr bwMode="auto">
        <a:xfrm>
          <a:off x="11953875" y="88900"/>
          <a:ext cx="855138" cy="660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60</xdr:row>
      <xdr:rowOff>7327</xdr:rowOff>
    </xdr:from>
    <xdr:to>
      <xdr:col>15</xdr:col>
      <xdr:colOff>131884</xdr:colOff>
      <xdr:row>62</xdr:row>
      <xdr:rowOff>123825</xdr:rowOff>
    </xdr:to>
    <xdr:cxnSp macro="">
      <xdr:nvCxnSpPr>
        <xdr:cNvPr id="22" name="直線矢印コネクタ 4">
          <a:extLst>
            <a:ext uri="{FF2B5EF4-FFF2-40B4-BE49-F238E27FC236}">
              <a16:creationId xmlns:a16="http://schemas.microsoft.com/office/drawing/2014/main" id="{00000000-0008-0000-0200-000016000000}"/>
            </a:ext>
          </a:extLst>
        </xdr:cNvPr>
        <xdr:cNvCxnSpPr/>
      </xdr:nvCxnSpPr>
      <xdr:spPr>
        <a:xfrm flipV="1">
          <a:off x="10602058" y="10440865"/>
          <a:ext cx="3736730" cy="60740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24</xdr:row>
      <xdr:rowOff>95250</xdr:rowOff>
    </xdr:from>
    <xdr:to>
      <xdr:col>10</xdr:col>
      <xdr:colOff>553641</xdr:colOff>
      <xdr:row>26</xdr:row>
      <xdr:rowOff>83344</xdr:rowOff>
    </xdr:to>
    <xdr:cxnSp macro="">
      <xdr:nvCxnSpPr>
        <xdr:cNvPr id="28" name="直線矢印コネクタ 4">
          <a:extLst>
            <a:ext uri="{FF2B5EF4-FFF2-40B4-BE49-F238E27FC236}">
              <a16:creationId xmlns:a16="http://schemas.microsoft.com/office/drawing/2014/main" id="{00000000-0008-0000-0200-00001C000000}"/>
            </a:ext>
          </a:extLst>
        </xdr:cNvPr>
        <xdr:cNvCxnSpPr/>
      </xdr:nvCxnSpPr>
      <xdr:spPr>
        <a:xfrm>
          <a:off x="10602516" y="4268391"/>
          <a:ext cx="1154906" cy="29765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1466</xdr:colOff>
      <xdr:row>25</xdr:row>
      <xdr:rowOff>99646</xdr:rowOff>
    </xdr:from>
    <xdr:to>
      <xdr:col>9</xdr:col>
      <xdr:colOff>464343</xdr:colOff>
      <xdr:row>26</xdr:row>
      <xdr:rowOff>59531</xdr:rowOff>
    </xdr:to>
    <xdr:cxnSp macro="">
      <xdr:nvCxnSpPr>
        <xdr:cNvPr id="33" name="直線矢印コネクタ 4">
          <a:extLst>
            <a:ext uri="{FF2B5EF4-FFF2-40B4-BE49-F238E27FC236}">
              <a16:creationId xmlns:a16="http://schemas.microsoft.com/office/drawing/2014/main" id="{00000000-0008-0000-0200-000021000000}"/>
            </a:ext>
          </a:extLst>
        </xdr:cNvPr>
        <xdr:cNvCxnSpPr/>
      </xdr:nvCxnSpPr>
      <xdr:spPr>
        <a:xfrm>
          <a:off x="10603982" y="4427568"/>
          <a:ext cx="462877" cy="1146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828676</xdr:colOff>
      <xdr:row>59</xdr:row>
      <xdr:rowOff>43961</xdr:rowOff>
    </xdr:from>
    <xdr:to>
      <xdr:col>14</xdr:col>
      <xdr:colOff>190500</xdr:colOff>
      <xdr:row>60</xdr:row>
      <xdr:rowOff>74002</xdr:rowOff>
    </xdr:to>
    <xdr:cxnSp macro="">
      <xdr:nvCxnSpPr>
        <xdr:cNvPr id="47" name="直線矢印コネクタ 4">
          <a:extLst>
            <a:ext uri="{FF2B5EF4-FFF2-40B4-BE49-F238E27FC236}">
              <a16:creationId xmlns:a16="http://schemas.microsoft.com/office/drawing/2014/main" id="{00000000-0008-0000-0200-000016000000}"/>
            </a:ext>
          </a:extLst>
        </xdr:cNvPr>
        <xdr:cNvCxnSpPr/>
      </xdr:nvCxnSpPr>
      <xdr:spPr>
        <a:xfrm flipV="1">
          <a:off x="10595464" y="10169769"/>
          <a:ext cx="3201132" cy="33777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109903</xdr:colOff>
      <xdr:row>53</xdr:row>
      <xdr:rowOff>1</xdr:rowOff>
    </xdr:from>
    <xdr:to>
      <xdr:col>2</xdr:col>
      <xdr:colOff>3624189</xdr:colOff>
      <xdr:row>53</xdr:row>
      <xdr:rowOff>147620</xdr:rowOff>
    </xdr:to>
    <xdr:pic>
      <xdr:nvPicPr>
        <xdr:cNvPr id="11" name="Picture 10"/>
        <xdr:cNvPicPr>
          <a:picLocks noChangeAspect="1"/>
        </xdr:cNvPicPr>
      </xdr:nvPicPr>
      <xdr:blipFill>
        <a:blip xmlns:r="http://schemas.openxmlformats.org/officeDocument/2006/relationships" r:embed="rId3"/>
        <a:stretch>
          <a:fillRect/>
        </a:stretch>
      </xdr:blipFill>
      <xdr:spPr>
        <a:xfrm>
          <a:off x="1311518" y="9070732"/>
          <a:ext cx="3514286" cy="147619"/>
        </a:xfrm>
        <a:prstGeom prst="rect">
          <a:avLst/>
        </a:prstGeom>
      </xdr:spPr>
    </xdr:pic>
    <xdr:clientData/>
  </xdr:twoCellAnchor>
  <xdr:oneCellAnchor>
    <xdr:from>
      <xdr:col>2</xdr:col>
      <xdr:colOff>116328</xdr:colOff>
      <xdr:row>33</xdr:row>
      <xdr:rowOff>113660</xdr:rowOff>
    </xdr:from>
    <xdr:ext cx="1966372" cy="375937"/>
    <mc:AlternateContent xmlns:mc="http://schemas.openxmlformats.org/markup-compatibility/2006" xmlns:a14="http://schemas.microsoft.com/office/drawing/2010/main">
      <mc:Choice Requires="a14">
        <xdr:sp macro="" textlink="">
          <xdr:nvSpPr>
            <xdr:cNvPr id="27" name="テキスト ボックス 26"/>
            <xdr:cNvSpPr txBox="1"/>
          </xdr:nvSpPr>
          <xdr:spPr>
            <a:xfrm>
              <a:off x="1371387" y="5701660"/>
              <a:ext cx="1966372" cy="375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𝑂𝑈𝑇</m:t>
                        </m:r>
                      </m:sub>
                    </m:sSub>
                    <m:r>
                      <a:rPr kumimoji="1" lang="en-US" altLang="ja-JP" sz="1200" b="0" i="1">
                        <a:latin typeface="Cambria Math" panose="02040503050406030204" pitchFamily="18" charset="0"/>
                      </a:rPr>
                      <m:t> </m:t>
                    </m:r>
                    <m:r>
                      <a:rPr kumimoji="1" lang="en-US" altLang="ja-JP" sz="1200" b="0" i="0">
                        <a:latin typeface="Cambria Math" panose="02040503050406030204" pitchFamily="18" charset="0"/>
                        <a:ea typeface="Cambria Math" panose="02040503050406030204" pitchFamily="18" charset="0"/>
                      </a:rPr>
                      <m:t>=</m:t>
                    </m:r>
                    <m:r>
                      <a:rPr kumimoji="1" lang="en-US" altLang="ja-JP" sz="1200" b="0" i="0">
                        <a:latin typeface="Cambria Math" panose="02040503050406030204" pitchFamily="18" charset="0"/>
                      </a:rPr>
                      <m:t> </m:t>
                    </m:r>
                    <m:f>
                      <m:fPr>
                        <m:ctrlPr>
                          <a:rPr kumimoji="1" lang="en-US" altLang="ja-JP" sz="1200" i="1">
                            <a:latin typeface="Cambria Math" panose="02040503050406030204" pitchFamily="18" charset="0"/>
                          </a:rPr>
                        </m:ctrlPr>
                      </m:fPr>
                      <m:num>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𝑅</m:t>
                            </m:r>
                          </m:e>
                          <m:sub>
                            <m:r>
                              <a:rPr kumimoji="1" lang="en-US" altLang="ja-JP" sz="1200" b="0" i="1">
                                <a:latin typeface="Cambria Math" panose="02040503050406030204" pitchFamily="18" charset="0"/>
                              </a:rPr>
                              <m:t>1</m:t>
                            </m:r>
                          </m:sub>
                        </m:sSub>
                        <m:r>
                          <a:rPr kumimoji="1" lang="en-US" altLang="ja-JP" sz="1200" b="0" i="1">
                            <a:latin typeface="Cambria Math" panose="02040503050406030204" pitchFamily="18" charset="0"/>
                          </a:rPr>
                          <m:t>+ </m:t>
                        </m:r>
                        <m:sSub>
                          <m:sSubPr>
                            <m:ctrlPr>
                              <a:rPr kumimoji="1" lang="en-US" altLang="ja-JP" sz="1200" b="0" i="1">
                                <a:latin typeface="Cambria Math" panose="02040503050406030204" pitchFamily="18" charset="0"/>
                              </a:rPr>
                            </m:ctrlPr>
                          </m:sSubPr>
                          <m:e>
                            <m:r>
                              <a:rPr kumimoji="1" lang="en-US" altLang="ja-JP" sz="1200" b="0" i="1">
                                <a:latin typeface="Cambria Math" panose="02040503050406030204" pitchFamily="18" charset="0"/>
                              </a:rPr>
                              <m:t>𝑅</m:t>
                            </m:r>
                          </m:e>
                          <m:sub>
                            <m:r>
                              <a:rPr kumimoji="1" lang="en-US" altLang="ja-JP" sz="1200" b="0" i="1">
                                <a:latin typeface="Cambria Math" panose="02040503050406030204" pitchFamily="18" charset="0"/>
                              </a:rPr>
                              <m:t>2</m:t>
                            </m:r>
                          </m:sub>
                        </m:sSub>
                        <m:r>
                          <a:rPr kumimoji="1" lang="en-US" altLang="ja-JP" sz="1200" b="0" i="1">
                            <a:latin typeface="Cambria Math" panose="02040503050406030204" pitchFamily="18" charset="0"/>
                          </a:rPr>
                          <m:t> </m:t>
                        </m:r>
                      </m:num>
                      <m:den>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𝑅</m:t>
                            </m:r>
                          </m:e>
                          <m:sub>
                            <m:r>
                              <a:rPr kumimoji="1" lang="en-US" altLang="ja-JP" sz="1200" b="0" i="1">
                                <a:latin typeface="Cambria Math" panose="02040503050406030204" pitchFamily="18" charset="0"/>
                              </a:rPr>
                              <m:t>2</m:t>
                            </m:r>
                          </m:sub>
                        </m:sSub>
                      </m:den>
                    </m:f>
                    <m:r>
                      <a:rPr kumimoji="1" lang="en-US" altLang="ja-JP" sz="1200" b="0" i="1">
                        <a:latin typeface="Cambria Math" panose="02040503050406030204" pitchFamily="18" charset="0"/>
                      </a:rPr>
                      <m:t> </m:t>
                    </m:r>
                    <m:r>
                      <a:rPr kumimoji="1" lang="en-US" altLang="ja-JP" sz="1200" b="0" i="1">
                        <a:latin typeface="Cambria Math" panose="02040503050406030204" pitchFamily="18" charset="0"/>
                        <a:ea typeface="Cambria Math" panose="02040503050406030204" pitchFamily="18" charset="0"/>
                      </a:rPr>
                      <m:t>×</m:t>
                    </m:r>
                    <m:r>
                      <a:rPr kumimoji="1" lang="en-US" altLang="ja-JP" sz="1200" b="0" i="1">
                        <a:latin typeface="Cambria Math" panose="02040503050406030204" pitchFamily="18" charset="0"/>
                      </a:rPr>
                      <m:t> 0. 75[</m:t>
                    </m:r>
                    <m:r>
                      <a:rPr kumimoji="1" lang="en-US" altLang="ja-JP" sz="1200" b="0" i="1">
                        <a:latin typeface="Cambria Math" panose="02040503050406030204" pitchFamily="18" charset="0"/>
                      </a:rPr>
                      <m:t>𝑉</m:t>
                    </m:r>
                    <m:r>
                      <a:rPr kumimoji="1" lang="en-US" altLang="ja-JP" sz="1200" b="0" i="1">
                        <a:latin typeface="Cambria Math" panose="02040503050406030204" pitchFamily="18" charset="0"/>
                      </a:rPr>
                      <m:t>]</m:t>
                    </m:r>
                  </m:oMath>
                </m:oMathPara>
              </a14:m>
              <a:endParaRPr kumimoji="1" lang="ja-JP" altLang="en-US" sz="1200" i="1"/>
            </a:p>
          </xdr:txBody>
        </xdr:sp>
      </mc:Choice>
      <mc:Fallback xmlns="">
        <xdr:sp macro="" textlink="">
          <xdr:nvSpPr>
            <xdr:cNvPr id="27" name="テキスト ボックス 26"/>
            <xdr:cNvSpPr txBox="1"/>
          </xdr:nvSpPr>
          <xdr:spPr>
            <a:xfrm>
              <a:off x="1371387" y="5701660"/>
              <a:ext cx="1966372" cy="375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kumimoji="1" lang="en-US" altLang="ja-JP" sz="1200" b="0" i="0">
                  <a:latin typeface="Cambria Math" panose="02040503050406030204" pitchFamily="18" charset="0"/>
                </a:rPr>
                <a:t>𝑉_𝑂𝑈𝑇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a:t>
              </a:r>
              <a:r>
                <a:rPr kumimoji="1" lang="en-US" altLang="ja-JP" sz="1200" i="0">
                  <a:latin typeface="Cambria Math" panose="02040503050406030204" pitchFamily="18" charset="0"/>
                </a:rPr>
                <a:t> (</a:t>
              </a:r>
              <a:r>
                <a:rPr kumimoji="1" lang="en-US" altLang="ja-JP" sz="1200" b="0" i="0">
                  <a:latin typeface="Cambria Math" panose="02040503050406030204" pitchFamily="18" charset="0"/>
                </a:rPr>
                <a:t>𝑅_1+ 𝑅_2  )/𝑅_2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0. 75[𝑉]</a:t>
              </a:r>
              <a:endParaRPr kumimoji="1" lang="ja-JP" altLang="en-US" sz="1200" i="1"/>
            </a:p>
          </xdr:txBody>
        </xdr:sp>
      </mc:Fallback>
    </mc:AlternateContent>
    <xdr:clientData/>
  </xdr:oneCellAnchor>
  <xdr:oneCellAnchor>
    <xdr:from>
      <xdr:col>2</xdr:col>
      <xdr:colOff>123585</xdr:colOff>
      <xdr:row>36</xdr:row>
      <xdr:rowOff>111312</xdr:rowOff>
    </xdr:from>
    <xdr:ext cx="2127762" cy="311175"/>
    <mc:AlternateContent xmlns:mc="http://schemas.openxmlformats.org/markup-compatibility/2006" xmlns:a14="http://schemas.microsoft.com/office/drawing/2010/main">
      <mc:Choice Requires="a14">
        <xdr:sp macro="" textlink="">
          <xdr:nvSpPr>
            <xdr:cNvPr id="30" name="テキスト ボックス 29"/>
            <xdr:cNvSpPr txBox="1"/>
          </xdr:nvSpPr>
          <xdr:spPr>
            <a:xfrm>
              <a:off x="1378644" y="6147547"/>
              <a:ext cx="2127762" cy="3111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𝑅</m:t>
                      </m:r>
                    </m:e>
                    <m:sub>
                      <m:r>
                        <a:rPr kumimoji="1" lang="en-US" altLang="ja-JP" sz="1200" b="0" i="1">
                          <a:latin typeface="Cambria Math" panose="02040503050406030204" pitchFamily="18" charset="0"/>
                        </a:rPr>
                        <m:t>2</m:t>
                      </m:r>
                    </m:sub>
                  </m:sSub>
                </m:oMath>
              </a14:m>
              <a:r>
                <a:rPr kumimoji="1" lang="en-US" altLang="ja-JP" sz="1200"/>
                <a:t> </a:t>
              </a:r>
              <a14:m>
                <m:oMath xmlns:m="http://schemas.openxmlformats.org/officeDocument/2006/math">
                  <m:r>
                    <a:rPr kumimoji="1" lang="en-US" altLang="ja-JP" sz="1200" b="0" i="1">
                      <a:latin typeface="Cambria Math" panose="02040503050406030204" pitchFamily="18" charset="0"/>
                      <a:ea typeface="Cambria Math" panose="02040503050406030204" pitchFamily="18" charset="0"/>
                    </a:rPr>
                    <m:t>=</m:t>
                  </m:r>
                  <m:r>
                    <a:rPr kumimoji="1" lang="en-US" altLang="ja-JP" sz="1200" b="0" i="0">
                      <a:latin typeface="Cambria Math" panose="02040503050406030204" pitchFamily="18" charset="0"/>
                    </a:rPr>
                    <m:t> </m:t>
                  </m:r>
                  <m:f>
                    <m:fPr>
                      <m:ctrlPr>
                        <a:rPr kumimoji="1" lang="en-US" altLang="ja-JP" sz="1200" i="1">
                          <a:latin typeface="Cambria Math" panose="02040503050406030204" pitchFamily="18" charset="0"/>
                        </a:rPr>
                      </m:ctrlPr>
                    </m:fPr>
                    <m:num>
                      <m:r>
                        <a:rPr kumimoji="1" lang="en-US" altLang="ja-JP" sz="1200" b="0" i="1">
                          <a:latin typeface="Cambria Math" panose="02040503050406030204" pitchFamily="18" charset="0"/>
                        </a:rPr>
                        <m:t>0.75 </m:t>
                      </m:r>
                    </m:num>
                    <m:den>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𝑂𝑈𝑇</m:t>
                          </m:r>
                          <m:r>
                            <a:rPr kumimoji="1" lang="en-US" altLang="ja-JP" sz="1200" b="0" i="1">
                              <a:latin typeface="Cambria Math" panose="02040503050406030204" pitchFamily="18" charset="0"/>
                            </a:rPr>
                            <m:t> </m:t>
                          </m:r>
                          <m:d>
                            <m:dPr>
                              <m:ctrlPr>
                                <a:rPr kumimoji="1" lang="en-US" altLang="ja-JP" sz="1200" b="0" i="1">
                                  <a:latin typeface="Cambria Math" panose="02040503050406030204" pitchFamily="18" charset="0"/>
                                </a:rPr>
                              </m:ctrlPr>
                            </m:dPr>
                            <m:e>
                              <m:r>
                                <a:rPr kumimoji="1" lang="en-US" altLang="ja-JP" sz="1200" b="0" i="1">
                                  <a:latin typeface="Cambria Math" panose="02040503050406030204" pitchFamily="18" charset="0"/>
                                </a:rPr>
                                <m:t>𝑡𝑎𝑟𝑔𝑒𝑡</m:t>
                              </m:r>
                            </m:e>
                          </m:d>
                        </m:sub>
                      </m:sSub>
                      <m:r>
                        <a:rPr kumimoji="1" lang="en-US" altLang="ja-JP" sz="1200" b="0" i="1">
                          <a:latin typeface="Cambria Math" panose="02040503050406030204" pitchFamily="18" charset="0"/>
                        </a:rPr>
                        <m:t>−0.75</m:t>
                      </m:r>
                    </m:den>
                  </m:f>
                  <m:r>
                    <a:rPr kumimoji="1" lang="en-US" altLang="ja-JP" sz="1200" b="0" i="1">
                      <a:latin typeface="Cambria Math" panose="02040503050406030204" pitchFamily="18" charset="0"/>
                    </a:rPr>
                    <m:t> </m:t>
                  </m:r>
                  <m:r>
                    <a:rPr kumimoji="1" lang="en-US" altLang="ja-JP" sz="1200" b="0" i="1">
                      <a:latin typeface="Cambria Math" panose="02040503050406030204" pitchFamily="18" charset="0"/>
                      <a:ea typeface="Cambria Math" panose="02040503050406030204" pitchFamily="18" charset="0"/>
                    </a:rPr>
                    <m:t>×</m:t>
                  </m:r>
                  <m:r>
                    <a:rPr kumimoji="1" lang="en-US" altLang="ja-JP" sz="1200" b="0" i="1">
                      <a:latin typeface="Cambria Math" panose="02040503050406030204" pitchFamily="18" charset="0"/>
                    </a:rPr>
                    <m:t> </m:t>
                  </m:r>
                  <m:sSub>
                    <m:sSubPr>
                      <m:ctrlPr>
                        <a:rPr kumimoji="1" lang="en-US" altLang="ja-JP" sz="1200" b="0" i="1">
                          <a:latin typeface="Cambria Math" panose="02040503050406030204" pitchFamily="18" charset="0"/>
                        </a:rPr>
                      </m:ctrlPr>
                    </m:sSubPr>
                    <m:e>
                      <m:r>
                        <a:rPr kumimoji="1" lang="en-US" altLang="ja-JP" sz="1200" b="0" i="1">
                          <a:latin typeface="Cambria Math" panose="02040503050406030204" pitchFamily="18" charset="0"/>
                        </a:rPr>
                        <m:t>𝑅</m:t>
                      </m:r>
                    </m:e>
                    <m:sub>
                      <m:r>
                        <a:rPr kumimoji="1" lang="en-US" altLang="ja-JP" sz="1200" b="0" i="1">
                          <a:latin typeface="Cambria Math" panose="02040503050406030204" pitchFamily="18" charset="0"/>
                        </a:rPr>
                        <m:t>1</m:t>
                      </m:r>
                    </m:sub>
                  </m:sSub>
                  <m:r>
                    <a:rPr kumimoji="1" lang="en-US" altLang="ja-JP" sz="1200" b="0" i="1">
                      <a:latin typeface="Cambria Math" panose="02040503050406030204" pitchFamily="18" charset="0"/>
                    </a:rPr>
                    <m:t> [</m:t>
                  </m:r>
                  <m:r>
                    <m:rPr>
                      <m:sty m:val="p"/>
                    </m:rPr>
                    <a:rPr kumimoji="1" lang="el-GR" altLang="ja-JP" sz="1200" b="0" i="1">
                      <a:latin typeface="Cambria Math" panose="02040503050406030204" pitchFamily="18" charset="0"/>
                      <a:ea typeface="Cambria Math" panose="02040503050406030204" pitchFamily="18" charset="0"/>
                    </a:rPr>
                    <m:t>Ω</m:t>
                  </m:r>
                  <m:r>
                    <a:rPr kumimoji="1" lang="en-US" altLang="ja-JP" sz="1200" b="0" i="1">
                      <a:latin typeface="Cambria Math" panose="02040503050406030204" pitchFamily="18" charset="0"/>
                    </a:rPr>
                    <m:t>]</m:t>
                  </m:r>
                </m:oMath>
              </a14:m>
              <a:endParaRPr kumimoji="1" lang="ja-JP" altLang="en-US" sz="1200" i="1"/>
            </a:p>
          </xdr:txBody>
        </xdr:sp>
      </mc:Choice>
      <mc:Fallback xmlns="">
        <xdr:sp macro="" textlink="">
          <xdr:nvSpPr>
            <xdr:cNvPr id="30" name="テキスト ボックス 29"/>
            <xdr:cNvSpPr txBox="1"/>
          </xdr:nvSpPr>
          <xdr:spPr>
            <a:xfrm>
              <a:off x="1378644" y="6147547"/>
              <a:ext cx="2127762" cy="3111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kumimoji="1" lang="en-US" altLang="ja-JP" sz="1200" b="0" i="0">
                  <a:latin typeface="Cambria Math" panose="02040503050406030204" pitchFamily="18" charset="0"/>
                </a:rPr>
                <a:t>𝑅_2</a:t>
              </a:r>
              <a:r>
                <a:rPr kumimoji="1" lang="en-US" altLang="ja-JP" sz="1200"/>
                <a:t>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(0.75 )/(𝑉_(𝑂𝑈𝑇 (𝑡𝑎𝑟𝑔𝑒𝑡) )−0.75)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𝑅_1  [</a:t>
              </a:r>
              <a:r>
                <a:rPr kumimoji="1" lang="el-GR" altLang="ja-JP" sz="1200" b="0" i="0">
                  <a:latin typeface="Cambria Math" panose="02040503050406030204" pitchFamily="18" charset="0"/>
                  <a:ea typeface="Cambria Math" panose="02040503050406030204" pitchFamily="18" charset="0"/>
                </a:rPr>
                <a:t>Ω</a:t>
              </a:r>
              <a:r>
                <a:rPr kumimoji="1" lang="en-US" altLang="ja-JP" sz="1200" b="0" i="0">
                  <a:latin typeface="Cambria Math" panose="02040503050406030204" pitchFamily="18" charset="0"/>
                </a:rPr>
                <a:t>]</a:t>
              </a:r>
              <a:endParaRPr kumimoji="1" lang="ja-JP" altLang="en-US" sz="1200" i="1"/>
            </a:p>
          </xdr:txBody>
        </xdr:sp>
      </mc:Fallback>
    </mc:AlternateContent>
    <xdr:clientData/>
  </xdr:oneCellAnchor>
  <xdr:oneCellAnchor>
    <xdr:from>
      <xdr:col>3</xdr:col>
      <xdr:colOff>575023</xdr:colOff>
      <xdr:row>34</xdr:row>
      <xdr:rowOff>131589</xdr:rowOff>
    </xdr:from>
    <xdr:ext cx="574581" cy="187872"/>
    <mc:AlternateContent xmlns:mc="http://schemas.openxmlformats.org/markup-compatibility/2006" xmlns:a14="http://schemas.microsoft.com/office/drawing/2010/main">
      <mc:Choice Requires="a14">
        <xdr:sp macro="" textlink="">
          <xdr:nvSpPr>
            <xdr:cNvPr id="37" name="テキスト ボックス 36"/>
            <xdr:cNvSpPr txBox="1"/>
          </xdr:nvSpPr>
          <xdr:spPr>
            <a:xfrm>
              <a:off x="6409552" y="5869001"/>
              <a:ext cx="574581"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𝑂𝑈𝑇</m:t>
                        </m:r>
                      </m:sub>
                    </m:sSub>
                    <m:r>
                      <a:rPr kumimoji="1" lang="en-US" altLang="ja-JP" sz="1200" b="0" i="1">
                        <a:latin typeface="Cambria Math" panose="02040503050406030204" pitchFamily="18" charset="0"/>
                      </a:rPr>
                      <m:t> </m:t>
                    </m:r>
                    <m:r>
                      <a:rPr kumimoji="1" lang="en-US" altLang="ja-JP" sz="1200" b="0" i="0">
                        <a:latin typeface="Cambria Math" panose="02040503050406030204" pitchFamily="18" charset="0"/>
                        <a:ea typeface="Cambria Math" panose="02040503050406030204" pitchFamily="18" charset="0"/>
                      </a:rPr>
                      <m:t>=</m:t>
                    </m:r>
                    <m:r>
                      <a:rPr kumimoji="1" lang="en-US" altLang="ja-JP" sz="1200" b="0" i="0">
                        <a:latin typeface="Cambria Math" panose="02040503050406030204" pitchFamily="18" charset="0"/>
                      </a:rPr>
                      <m:t> </m:t>
                    </m:r>
                  </m:oMath>
                </m:oMathPara>
              </a14:m>
              <a:endParaRPr kumimoji="1" lang="ja-JP" altLang="en-US" sz="1200" i="1"/>
            </a:p>
          </xdr:txBody>
        </xdr:sp>
      </mc:Choice>
      <mc:Fallback xmlns="">
        <xdr:sp macro="" textlink="">
          <xdr:nvSpPr>
            <xdr:cNvPr id="37" name="テキスト ボックス 36"/>
            <xdr:cNvSpPr txBox="1"/>
          </xdr:nvSpPr>
          <xdr:spPr>
            <a:xfrm>
              <a:off x="6409552" y="5869001"/>
              <a:ext cx="574581"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kumimoji="1" lang="en-US" altLang="ja-JP" sz="1200" b="0" i="0">
                  <a:latin typeface="Cambria Math" panose="02040503050406030204" pitchFamily="18" charset="0"/>
                </a:rPr>
                <a:t>𝑉_𝑂𝑈𝑇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a:t>
              </a:r>
              <a:endParaRPr kumimoji="1" lang="ja-JP" altLang="en-US" sz="1200" i="1"/>
            </a:p>
          </xdr:txBody>
        </xdr:sp>
      </mc:Fallback>
    </mc:AlternateContent>
    <xdr:clientData/>
  </xdr:oneCellAnchor>
  <xdr:oneCellAnchor>
    <xdr:from>
      <xdr:col>2</xdr:col>
      <xdr:colOff>4452044</xdr:colOff>
      <xdr:row>36</xdr:row>
      <xdr:rowOff>129242</xdr:rowOff>
    </xdr:from>
    <xdr:ext cx="1253485" cy="202748"/>
    <mc:AlternateContent xmlns:mc="http://schemas.openxmlformats.org/markup-compatibility/2006" xmlns:a14="http://schemas.microsoft.com/office/drawing/2010/main">
      <mc:Choice Requires="a14">
        <xdr:sp macro="" textlink="">
          <xdr:nvSpPr>
            <xdr:cNvPr id="40" name="テキスト ボックス 39"/>
            <xdr:cNvSpPr txBox="1"/>
          </xdr:nvSpPr>
          <xdr:spPr>
            <a:xfrm>
              <a:off x="5707103" y="6165477"/>
              <a:ext cx="1253485" cy="2027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𝑅</m:t>
                      </m:r>
                    </m:e>
                    <m:sub>
                      <m:r>
                        <a:rPr kumimoji="1" lang="en-US" altLang="ja-JP" sz="1200" b="0" i="1">
                          <a:latin typeface="Cambria Math" panose="02040503050406030204" pitchFamily="18" charset="0"/>
                        </a:rPr>
                        <m:t>2(</m:t>
                      </m:r>
                      <m:r>
                        <a:rPr kumimoji="1" lang="en-US" altLang="ja-JP" sz="1200" b="0" i="1">
                          <a:latin typeface="Cambria Math" panose="02040503050406030204" pitchFamily="18" charset="0"/>
                        </a:rPr>
                        <m:t>𝑅𝑒𝑐𝑜𝑚𝑚𝑒𝑛𝑑𝑒𝑑</m:t>
                      </m:r>
                      <m:r>
                        <a:rPr kumimoji="1" lang="en-US" altLang="ja-JP" sz="1200" b="0" i="1">
                          <a:latin typeface="Cambria Math" panose="02040503050406030204" pitchFamily="18" charset="0"/>
                        </a:rPr>
                        <m:t>)</m:t>
                      </m:r>
                    </m:sub>
                  </m:sSub>
                </m:oMath>
              </a14:m>
              <a:r>
                <a:rPr kumimoji="1" lang="en-US" altLang="ja-JP" sz="1200"/>
                <a:t> </a:t>
              </a:r>
              <a14:m>
                <m:oMath xmlns:m="http://schemas.openxmlformats.org/officeDocument/2006/math">
                  <m:r>
                    <a:rPr kumimoji="1" lang="en-US" altLang="ja-JP" sz="1200" b="0" i="1">
                      <a:latin typeface="Cambria Math" panose="02040503050406030204" pitchFamily="18" charset="0"/>
                      <a:ea typeface="Cambria Math" panose="02040503050406030204" pitchFamily="18" charset="0"/>
                    </a:rPr>
                    <m:t>=</m:t>
                  </m:r>
                  <m:r>
                    <a:rPr kumimoji="1" lang="en-US" altLang="ja-JP" sz="1200" b="0" i="0">
                      <a:latin typeface="Cambria Math" panose="02040503050406030204" pitchFamily="18" charset="0"/>
                    </a:rPr>
                    <m:t> </m:t>
                  </m:r>
                </m:oMath>
              </a14:m>
              <a:endParaRPr kumimoji="1" lang="ja-JP" altLang="en-US" sz="1200" i="1"/>
            </a:p>
          </xdr:txBody>
        </xdr:sp>
      </mc:Choice>
      <mc:Fallback xmlns="">
        <xdr:sp macro="" textlink="">
          <xdr:nvSpPr>
            <xdr:cNvPr id="40" name="テキスト ボックス 39"/>
            <xdr:cNvSpPr txBox="1"/>
          </xdr:nvSpPr>
          <xdr:spPr>
            <a:xfrm>
              <a:off x="5707103" y="6165477"/>
              <a:ext cx="1253485" cy="2027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kumimoji="1" lang="en-US" altLang="ja-JP" sz="1200" b="0" i="0">
                  <a:latin typeface="Cambria Math" panose="02040503050406030204" pitchFamily="18" charset="0"/>
                </a:rPr>
                <a:t>𝑅_(2(𝑅𝑒𝑐𝑜𝑚𝑚𝑒𝑛𝑑𝑒𝑑))</a:t>
              </a:r>
              <a:r>
                <a:rPr kumimoji="1" lang="en-US" altLang="ja-JP" sz="1200"/>
                <a:t>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a:t>
              </a:r>
              <a:endParaRPr kumimoji="1" lang="ja-JP" altLang="en-US" sz="1200" i="1"/>
            </a:p>
          </xdr:txBody>
        </xdr:sp>
      </mc:Fallback>
    </mc:AlternateContent>
    <xdr:clientData/>
  </xdr:oneCellAnchor>
  <xdr:oneCellAnchor>
    <xdr:from>
      <xdr:col>3</xdr:col>
      <xdr:colOff>201493</xdr:colOff>
      <xdr:row>41</xdr:row>
      <xdr:rowOff>4590</xdr:rowOff>
    </xdr:from>
    <xdr:ext cx="920765" cy="202748"/>
    <mc:AlternateContent xmlns:mc="http://schemas.openxmlformats.org/markup-compatibility/2006" xmlns:a14="http://schemas.microsoft.com/office/drawing/2010/main">
      <mc:Choice Requires="a14">
        <xdr:sp macro="" textlink="">
          <xdr:nvSpPr>
            <xdr:cNvPr id="41" name="テキスト ボックス 40"/>
            <xdr:cNvSpPr txBox="1"/>
          </xdr:nvSpPr>
          <xdr:spPr>
            <a:xfrm>
              <a:off x="6036022" y="6787884"/>
              <a:ext cx="920765" cy="2027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𝑂𝑈𝑇</m:t>
                        </m:r>
                        <m:r>
                          <a:rPr kumimoji="1" lang="en-US" altLang="ja-JP" sz="1200" b="0" i="1">
                            <a:latin typeface="Cambria Math" panose="02040503050406030204" pitchFamily="18" charset="0"/>
                          </a:rPr>
                          <m:t>(</m:t>
                        </m:r>
                        <m:r>
                          <a:rPr kumimoji="1" lang="en-US" altLang="ja-JP" sz="1200" b="0" i="1">
                            <a:latin typeface="Cambria Math" panose="02040503050406030204" pitchFamily="18" charset="0"/>
                          </a:rPr>
                          <m:t>𝑀𝐴𝑋</m:t>
                        </m:r>
                        <m:r>
                          <a:rPr kumimoji="1" lang="en-US" altLang="ja-JP" sz="1200" b="0" i="1">
                            <a:latin typeface="Cambria Math" panose="02040503050406030204" pitchFamily="18" charset="0"/>
                          </a:rPr>
                          <m:t>)</m:t>
                        </m:r>
                      </m:sub>
                    </m:sSub>
                    <m:r>
                      <a:rPr kumimoji="1" lang="en-US" altLang="ja-JP" sz="1200" b="0" i="1">
                        <a:latin typeface="Cambria Math" panose="02040503050406030204" pitchFamily="18" charset="0"/>
                      </a:rPr>
                      <m:t> </m:t>
                    </m:r>
                    <m:r>
                      <a:rPr kumimoji="1" lang="en-US" altLang="ja-JP" sz="1200" b="0" i="0">
                        <a:latin typeface="Cambria Math" panose="02040503050406030204" pitchFamily="18" charset="0"/>
                        <a:ea typeface="Cambria Math" panose="02040503050406030204" pitchFamily="18" charset="0"/>
                      </a:rPr>
                      <m:t>=</m:t>
                    </m:r>
                    <m:r>
                      <a:rPr kumimoji="1" lang="en-US" altLang="ja-JP" sz="1200" b="0" i="0">
                        <a:latin typeface="Cambria Math" panose="02040503050406030204" pitchFamily="18" charset="0"/>
                      </a:rPr>
                      <m:t> </m:t>
                    </m:r>
                  </m:oMath>
                </m:oMathPara>
              </a14:m>
              <a:endParaRPr kumimoji="1" lang="ja-JP" altLang="en-US" sz="1200" i="1"/>
            </a:p>
          </xdr:txBody>
        </xdr:sp>
      </mc:Choice>
      <mc:Fallback xmlns="">
        <xdr:sp macro="" textlink="">
          <xdr:nvSpPr>
            <xdr:cNvPr id="41" name="テキスト ボックス 40"/>
            <xdr:cNvSpPr txBox="1"/>
          </xdr:nvSpPr>
          <xdr:spPr>
            <a:xfrm>
              <a:off x="6036022" y="6787884"/>
              <a:ext cx="920765" cy="2027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kumimoji="1" lang="en-US" altLang="ja-JP" sz="1200" b="0" i="0">
                  <a:latin typeface="Cambria Math" panose="02040503050406030204" pitchFamily="18" charset="0"/>
                </a:rPr>
                <a:t>𝑉_(𝑂𝑈𝑇(𝑀𝐴𝑋))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a:t>
              </a:r>
              <a:endParaRPr kumimoji="1" lang="ja-JP" altLang="en-US" sz="1200" i="1"/>
            </a:p>
          </xdr:txBody>
        </xdr:sp>
      </mc:Fallback>
    </mc:AlternateContent>
    <xdr:clientData/>
  </xdr:oneCellAnchor>
  <xdr:oneCellAnchor>
    <xdr:from>
      <xdr:col>2</xdr:col>
      <xdr:colOff>164140</xdr:colOff>
      <xdr:row>44</xdr:row>
      <xdr:rowOff>34471</xdr:rowOff>
    </xdr:from>
    <xdr:ext cx="1827872" cy="191334"/>
    <mc:AlternateContent xmlns:mc="http://schemas.openxmlformats.org/markup-compatibility/2006" xmlns:a14="http://schemas.microsoft.com/office/drawing/2010/main">
      <mc:Choice Requires="a14">
        <xdr:sp macro="" textlink="">
          <xdr:nvSpPr>
            <xdr:cNvPr id="42" name="テキスト ボックス 41"/>
            <xdr:cNvSpPr txBox="1"/>
          </xdr:nvSpPr>
          <xdr:spPr>
            <a:xfrm>
              <a:off x="1419199" y="7295883"/>
              <a:ext cx="1827872" cy="1913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𝑅</m:t>
                        </m:r>
                      </m:e>
                      <m:sub>
                        <m:r>
                          <a:rPr kumimoji="1" lang="en-US" altLang="ja-JP" sz="1200" b="0" i="1">
                            <a:latin typeface="Cambria Math" panose="02040503050406030204" pitchFamily="18" charset="0"/>
                          </a:rPr>
                          <m:t>1</m:t>
                        </m:r>
                      </m:sub>
                    </m:sSub>
                    <m:r>
                      <a:rPr kumimoji="1" lang="en-US" altLang="ja-JP" sz="1200" b="0" i="1">
                        <a:latin typeface="Cambria Math" panose="02040503050406030204" pitchFamily="18" charset="0"/>
                      </a:rPr>
                      <m:t>+ </m:t>
                    </m:r>
                    <m:sSub>
                      <m:sSubPr>
                        <m:ctrlPr>
                          <a:rPr kumimoji="1" lang="en-US" altLang="ja-JP" sz="1200" b="0" i="1">
                            <a:latin typeface="Cambria Math" panose="02040503050406030204" pitchFamily="18" charset="0"/>
                          </a:rPr>
                        </m:ctrlPr>
                      </m:sSubPr>
                      <m:e>
                        <m:r>
                          <a:rPr kumimoji="1" lang="en-US" altLang="ja-JP" sz="1200" b="0" i="1">
                            <a:latin typeface="Cambria Math" panose="02040503050406030204" pitchFamily="18" charset="0"/>
                          </a:rPr>
                          <m:t>𝑅</m:t>
                        </m:r>
                      </m:e>
                      <m:sub>
                        <m:r>
                          <a:rPr kumimoji="1" lang="en-US" altLang="ja-JP" sz="1200" b="0" i="1">
                            <a:latin typeface="Cambria Math" panose="02040503050406030204" pitchFamily="18" charset="0"/>
                          </a:rPr>
                          <m:t>2</m:t>
                        </m:r>
                      </m:sub>
                    </m:sSub>
                    <m:r>
                      <a:rPr kumimoji="1" lang="en-US" altLang="ja-JP" sz="1200" b="0" i="1">
                        <a:latin typeface="Cambria Math" panose="02040503050406030204" pitchFamily="18" charset="0"/>
                      </a:rPr>
                      <m:t> </m:t>
                    </m:r>
                    <m:r>
                      <a:rPr kumimoji="1" lang="en-US" altLang="ja-JP" sz="1200" b="0" i="1">
                        <a:latin typeface="Cambria Math" panose="02040503050406030204" pitchFamily="18" charset="0"/>
                        <a:ea typeface="Cambria Math" panose="02040503050406030204" pitchFamily="18" charset="0"/>
                      </a:rPr>
                      <m:t>≤</m:t>
                    </m:r>
                    <m:r>
                      <a:rPr kumimoji="1" lang="en-US" altLang="ja-JP" sz="1200" b="0" i="0">
                        <a:latin typeface="Cambria Math" panose="02040503050406030204" pitchFamily="18" charset="0"/>
                      </a:rPr>
                      <m:t> </m:t>
                    </m:r>
                    <m:sSub>
                      <m:sSubPr>
                        <m:ctrlPr>
                          <a:rPr kumimoji="1" lang="en-US" altLang="ja-JP" sz="1200" b="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𝑂𝑈𝑇</m:t>
                        </m:r>
                      </m:sub>
                    </m:sSub>
                    <m:r>
                      <a:rPr kumimoji="1" lang="en-US" altLang="ja-JP" sz="1200" b="0" i="1">
                        <a:latin typeface="Cambria Math" panose="02040503050406030204" pitchFamily="18" charset="0"/>
                      </a:rPr>
                      <m:t> </m:t>
                    </m:r>
                    <m:r>
                      <a:rPr kumimoji="1" lang="en-US" altLang="ja-JP" sz="1200" b="0" i="1">
                        <a:latin typeface="Cambria Math" panose="02040503050406030204" pitchFamily="18" charset="0"/>
                        <a:ea typeface="Cambria Math" panose="02040503050406030204" pitchFamily="18" charset="0"/>
                      </a:rPr>
                      <m:t>×</m:t>
                    </m:r>
                    <m:sSup>
                      <m:sSupPr>
                        <m:ctrlPr>
                          <a:rPr kumimoji="1" lang="en-US" altLang="ja-JP" sz="1200" b="0" i="1">
                            <a:latin typeface="Cambria Math" panose="02040503050406030204" pitchFamily="18" charset="0"/>
                          </a:rPr>
                        </m:ctrlPr>
                      </m:sSupPr>
                      <m:e>
                        <m:r>
                          <a:rPr kumimoji="1" lang="en-US" altLang="ja-JP" sz="1200" b="0" i="1">
                            <a:latin typeface="Cambria Math" panose="02040503050406030204" pitchFamily="18" charset="0"/>
                          </a:rPr>
                          <m:t>10</m:t>
                        </m:r>
                      </m:e>
                      <m:sup>
                        <m:r>
                          <a:rPr kumimoji="1" lang="en-US" altLang="ja-JP" sz="1200" b="0" i="1">
                            <a:latin typeface="Cambria Math" panose="02040503050406030204" pitchFamily="18" charset="0"/>
                          </a:rPr>
                          <m:t>3</m:t>
                        </m:r>
                      </m:sup>
                    </m:sSup>
                    <m:r>
                      <a:rPr kumimoji="1" lang="en-US" altLang="ja-JP" sz="1200" b="0" i="1">
                        <a:latin typeface="Cambria Math" panose="02040503050406030204" pitchFamily="18" charset="0"/>
                      </a:rPr>
                      <m:t>[</m:t>
                    </m:r>
                    <m:r>
                      <a:rPr kumimoji="1" lang="en-US" altLang="ja-JP" sz="1200" b="0" i="1">
                        <a:latin typeface="Cambria Math" panose="02040503050406030204" pitchFamily="18" charset="0"/>
                      </a:rPr>
                      <m:t>𝑉</m:t>
                    </m:r>
                    <m:r>
                      <a:rPr kumimoji="1" lang="en-US" altLang="ja-JP" sz="1200" b="0" i="1">
                        <a:latin typeface="Cambria Math" panose="02040503050406030204" pitchFamily="18" charset="0"/>
                      </a:rPr>
                      <m:t>]</m:t>
                    </m:r>
                  </m:oMath>
                </m:oMathPara>
              </a14:m>
              <a:endParaRPr kumimoji="1" lang="ja-JP" altLang="en-US" sz="1200" i="1"/>
            </a:p>
          </xdr:txBody>
        </xdr:sp>
      </mc:Choice>
      <mc:Fallback xmlns="">
        <xdr:sp macro="" textlink="">
          <xdr:nvSpPr>
            <xdr:cNvPr id="42" name="テキスト ボックス 41"/>
            <xdr:cNvSpPr txBox="1"/>
          </xdr:nvSpPr>
          <xdr:spPr>
            <a:xfrm>
              <a:off x="1419199" y="7295883"/>
              <a:ext cx="1827872" cy="1913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kumimoji="1" lang="en-US" altLang="ja-JP" sz="1200" b="0" i="0">
                  <a:latin typeface="Cambria Math" panose="02040503050406030204" pitchFamily="18" charset="0"/>
                </a:rPr>
                <a:t>𝑅_1+ 𝑅_2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𝑉_𝑂𝑈𝑇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〖10〗^3 [𝑉]</a:t>
              </a:r>
              <a:endParaRPr kumimoji="1" lang="ja-JP" altLang="en-US" sz="1200" i="1"/>
            </a:p>
          </xdr:txBody>
        </xdr:sp>
      </mc:Fallback>
    </mc:AlternateContent>
    <xdr:clientData/>
  </xdr:oneCellAnchor>
  <xdr:oneCellAnchor>
    <xdr:from>
      <xdr:col>3</xdr:col>
      <xdr:colOff>324011</xdr:colOff>
      <xdr:row>44</xdr:row>
      <xdr:rowOff>7577</xdr:rowOff>
    </xdr:from>
    <xdr:ext cx="773802" cy="187872"/>
    <mc:AlternateContent xmlns:mc="http://schemas.openxmlformats.org/markup-compatibility/2006" xmlns:a14="http://schemas.microsoft.com/office/drawing/2010/main">
      <mc:Choice Requires="a14">
        <xdr:sp macro="" textlink="">
          <xdr:nvSpPr>
            <xdr:cNvPr id="43" name="テキスト ボックス 42"/>
            <xdr:cNvSpPr txBox="1"/>
          </xdr:nvSpPr>
          <xdr:spPr>
            <a:xfrm>
              <a:off x="6158540" y="7268989"/>
              <a:ext cx="77380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𝑅</m:t>
                        </m:r>
                      </m:e>
                      <m:sub>
                        <m:r>
                          <a:rPr kumimoji="1" lang="en-US" altLang="ja-JP" sz="1200" b="0" i="1">
                            <a:latin typeface="Cambria Math" panose="02040503050406030204" pitchFamily="18" charset="0"/>
                          </a:rPr>
                          <m:t>1</m:t>
                        </m:r>
                      </m:sub>
                    </m:sSub>
                    <m:r>
                      <a:rPr kumimoji="1" lang="en-US" altLang="ja-JP" sz="1200" b="0" i="1">
                        <a:latin typeface="Cambria Math" panose="02040503050406030204" pitchFamily="18" charset="0"/>
                      </a:rPr>
                      <m:t>+ </m:t>
                    </m:r>
                    <m:sSub>
                      <m:sSubPr>
                        <m:ctrlPr>
                          <a:rPr kumimoji="1" lang="en-US" altLang="ja-JP" sz="1200" b="0" i="1">
                            <a:latin typeface="Cambria Math" panose="02040503050406030204" pitchFamily="18" charset="0"/>
                          </a:rPr>
                        </m:ctrlPr>
                      </m:sSubPr>
                      <m:e>
                        <m:r>
                          <a:rPr kumimoji="1" lang="en-US" altLang="ja-JP" sz="1200" b="0" i="1">
                            <a:latin typeface="Cambria Math" panose="02040503050406030204" pitchFamily="18" charset="0"/>
                          </a:rPr>
                          <m:t>𝑅</m:t>
                        </m:r>
                      </m:e>
                      <m:sub>
                        <m:r>
                          <a:rPr kumimoji="1" lang="en-US" altLang="ja-JP" sz="1200" b="0" i="1">
                            <a:latin typeface="Cambria Math" panose="02040503050406030204" pitchFamily="18" charset="0"/>
                          </a:rPr>
                          <m:t>2</m:t>
                        </m:r>
                      </m:sub>
                    </m:sSub>
                    <m:r>
                      <a:rPr kumimoji="1" lang="en-US" altLang="ja-JP" sz="1200" b="0" i="1">
                        <a:latin typeface="Cambria Math" panose="02040503050406030204" pitchFamily="18" charset="0"/>
                      </a:rPr>
                      <m:t> </m:t>
                    </m:r>
                    <m:r>
                      <a:rPr kumimoji="1" lang="en-US" altLang="ja-JP" sz="1200" b="0" i="1">
                        <a:latin typeface="Cambria Math" panose="02040503050406030204" pitchFamily="18" charset="0"/>
                        <a:ea typeface="Cambria Math" panose="02040503050406030204" pitchFamily="18" charset="0"/>
                      </a:rPr>
                      <m:t>=</m:t>
                    </m:r>
                  </m:oMath>
                </m:oMathPara>
              </a14:m>
              <a:endParaRPr kumimoji="1" lang="ja-JP" altLang="en-US" sz="1200" i="1"/>
            </a:p>
          </xdr:txBody>
        </xdr:sp>
      </mc:Choice>
      <mc:Fallback xmlns="">
        <xdr:sp macro="" textlink="">
          <xdr:nvSpPr>
            <xdr:cNvPr id="43" name="テキスト ボックス 42"/>
            <xdr:cNvSpPr txBox="1"/>
          </xdr:nvSpPr>
          <xdr:spPr>
            <a:xfrm>
              <a:off x="6158540" y="7268989"/>
              <a:ext cx="77380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kumimoji="1" lang="en-US" altLang="ja-JP" sz="1200" b="0" i="0">
                  <a:latin typeface="Cambria Math" panose="02040503050406030204" pitchFamily="18" charset="0"/>
                </a:rPr>
                <a:t>𝑅_1+ 𝑅_2  </a:t>
              </a:r>
              <a:r>
                <a:rPr kumimoji="1" lang="en-US" altLang="ja-JP" sz="1200" b="0" i="0">
                  <a:latin typeface="Cambria Math" panose="02040503050406030204" pitchFamily="18" charset="0"/>
                  <a:ea typeface="Cambria Math" panose="02040503050406030204" pitchFamily="18" charset="0"/>
                </a:rPr>
                <a:t>=</a:t>
              </a:r>
              <a:endParaRPr kumimoji="1" lang="ja-JP" altLang="en-US" sz="1200" i="1"/>
            </a:p>
          </xdr:txBody>
        </xdr:sp>
      </mc:Fallback>
    </mc:AlternateContent>
    <xdr:clientData/>
  </xdr:oneCellAnchor>
  <xdr:oneCellAnchor>
    <xdr:from>
      <xdr:col>2</xdr:col>
      <xdr:colOff>163926</xdr:colOff>
      <xdr:row>47</xdr:row>
      <xdr:rowOff>9711</xdr:rowOff>
    </xdr:from>
    <xdr:ext cx="1523109" cy="287899"/>
    <mc:AlternateContent xmlns:mc="http://schemas.openxmlformats.org/markup-compatibility/2006" xmlns:a14="http://schemas.microsoft.com/office/drawing/2010/main">
      <mc:Choice Requires="a14">
        <xdr:sp macro="" textlink="">
          <xdr:nvSpPr>
            <xdr:cNvPr id="44" name="テキスト ボックス 43"/>
            <xdr:cNvSpPr txBox="1"/>
          </xdr:nvSpPr>
          <xdr:spPr>
            <a:xfrm>
              <a:off x="1418985" y="7749240"/>
              <a:ext cx="1523109" cy="2878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𝐶</m:t>
                      </m:r>
                    </m:e>
                    <m:sub>
                      <m:r>
                        <a:rPr kumimoji="1" lang="en-US" altLang="ja-JP" sz="1200" b="0" i="1">
                          <a:latin typeface="Cambria Math" panose="02040503050406030204" pitchFamily="18" charset="0"/>
                        </a:rPr>
                        <m:t>𝑆𝑃</m:t>
                      </m:r>
                    </m:sub>
                  </m:sSub>
                </m:oMath>
              </a14:m>
              <a:r>
                <a:rPr kumimoji="1" lang="en-US" altLang="ja-JP" sz="1200"/>
                <a:t> </a:t>
              </a:r>
              <a14:m>
                <m:oMath xmlns:m="http://schemas.openxmlformats.org/officeDocument/2006/math">
                  <m:r>
                    <a:rPr kumimoji="1" lang="en-US" altLang="ja-JP" sz="1200" b="0" i="1">
                      <a:latin typeface="Cambria Math" panose="02040503050406030204" pitchFamily="18" charset="0"/>
                      <a:ea typeface="Cambria Math" panose="02040503050406030204" pitchFamily="18" charset="0"/>
                    </a:rPr>
                    <m:t>=</m:t>
                  </m:r>
                  <m:r>
                    <a:rPr kumimoji="1" lang="en-US" altLang="ja-JP" sz="1200" b="0" i="0">
                      <a:latin typeface="Cambria Math" panose="02040503050406030204" pitchFamily="18" charset="0"/>
                    </a:rPr>
                    <m:t> </m:t>
                  </m:r>
                  <m:f>
                    <m:fPr>
                      <m:ctrlPr>
                        <a:rPr kumimoji="1" lang="en-US" altLang="ja-JP" sz="1200" i="1">
                          <a:latin typeface="Cambria Math" panose="02040503050406030204" pitchFamily="18" charset="0"/>
                        </a:rPr>
                      </m:ctrlPr>
                    </m:fPr>
                    <m:num>
                      <m:r>
                        <a:rPr kumimoji="1" lang="en-US" altLang="ja-JP" sz="1200" b="0" i="1">
                          <a:latin typeface="Cambria Math" panose="02040503050406030204" pitchFamily="18" charset="0"/>
                        </a:rPr>
                        <m:t>4.7</m:t>
                      </m:r>
                      <m:r>
                        <a:rPr kumimoji="1" lang="en-US" altLang="ja-JP" sz="1200" b="0" i="1">
                          <a:latin typeface="Cambria Math" panose="02040503050406030204" pitchFamily="18" charset="0"/>
                        </a:rPr>
                        <m:t>𝑘</m:t>
                      </m:r>
                      <m:r>
                        <a:rPr kumimoji="1" lang="en-US" altLang="ja-JP" sz="1200" b="0" i="1">
                          <a:latin typeface="Cambria Math" panose="02040503050406030204" pitchFamily="18" charset="0"/>
                        </a:rPr>
                        <m:t> </m:t>
                      </m:r>
                    </m:num>
                    <m:den>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𝑅</m:t>
                          </m:r>
                        </m:e>
                        <m:sub>
                          <m:r>
                            <a:rPr kumimoji="1" lang="en-US" altLang="ja-JP" sz="1200" b="0" i="1">
                              <a:latin typeface="Cambria Math" panose="02040503050406030204" pitchFamily="18" charset="0"/>
                            </a:rPr>
                            <m:t>1</m:t>
                          </m:r>
                        </m:sub>
                      </m:sSub>
                    </m:den>
                  </m:f>
                  <m:r>
                    <a:rPr kumimoji="1" lang="en-US" altLang="ja-JP" sz="1200" b="0" i="1">
                      <a:latin typeface="Cambria Math" panose="02040503050406030204" pitchFamily="18" charset="0"/>
                    </a:rPr>
                    <m:t> </m:t>
                  </m:r>
                  <m:r>
                    <a:rPr kumimoji="1" lang="en-US" altLang="ja-JP" sz="1200" b="0" i="1">
                      <a:latin typeface="Cambria Math" panose="02040503050406030204" pitchFamily="18" charset="0"/>
                      <a:ea typeface="Cambria Math" panose="02040503050406030204" pitchFamily="18" charset="0"/>
                    </a:rPr>
                    <m:t>×</m:t>
                  </m:r>
                  <m:r>
                    <a:rPr kumimoji="1" lang="en-US" altLang="ja-JP" sz="1200" b="0" i="1">
                      <a:latin typeface="Cambria Math" panose="02040503050406030204" pitchFamily="18" charset="0"/>
                    </a:rPr>
                    <m:t>0.15 [</m:t>
                  </m:r>
                  <m:r>
                    <a:rPr kumimoji="1" lang="ja-JP" altLang="en-US" sz="1200" b="0" i="1">
                      <a:latin typeface="Cambria Math" panose="02040503050406030204" pitchFamily="18" charset="0"/>
                    </a:rPr>
                    <m:t>𝜇</m:t>
                  </m:r>
                  <m:r>
                    <a:rPr kumimoji="1" lang="en-US" altLang="ja-JP" sz="1200" b="0" i="1">
                      <a:latin typeface="Cambria Math" panose="02040503050406030204" pitchFamily="18" charset="0"/>
                    </a:rPr>
                    <m:t>𝐹</m:t>
                  </m:r>
                  <m:r>
                    <a:rPr kumimoji="1" lang="en-US" altLang="ja-JP" sz="1200" b="0" i="1">
                      <a:latin typeface="Cambria Math" panose="02040503050406030204" pitchFamily="18" charset="0"/>
                    </a:rPr>
                    <m:t>]</m:t>
                  </m:r>
                </m:oMath>
              </a14:m>
              <a:endParaRPr kumimoji="1" lang="ja-JP" altLang="en-US" sz="1200" i="1"/>
            </a:p>
          </xdr:txBody>
        </xdr:sp>
      </mc:Choice>
      <mc:Fallback xmlns="">
        <xdr:sp macro="" textlink="">
          <xdr:nvSpPr>
            <xdr:cNvPr id="44" name="テキスト ボックス 43"/>
            <xdr:cNvSpPr txBox="1"/>
          </xdr:nvSpPr>
          <xdr:spPr>
            <a:xfrm>
              <a:off x="1418985" y="7749240"/>
              <a:ext cx="1523109" cy="2878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kumimoji="1" lang="en-US" altLang="ja-JP" sz="1200" b="0" i="0">
                  <a:latin typeface="Cambria Math" panose="02040503050406030204" pitchFamily="18" charset="0"/>
                </a:rPr>
                <a:t>𝐶_𝑆𝑃</a:t>
              </a:r>
              <a:r>
                <a:rPr kumimoji="1" lang="en-US" altLang="ja-JP" sz="1200"/>
                <a:t>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(4.7𝑘 )/𝑅_1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0.15 [</a:t>
              </a:r>
              <a:r>
                <a:rPr kumimoji="1" lang="ja-JP" altLang="en-US" sz="1200" b="0" i="0">
                  <a:latin typeface="Cambria Math" panose="02040503050406030204" pitchFamily="18" charset="0"/>
                </a:rPr>
                <a:t>𝜇</a:t>
              </a:r>
              <a:r>
                <a:rPr kumimoji="1" lang="en-US" altLang="ja-JP" sz="1200" b="0" i="0">
                  <a:latin typeface="Cambria Math" panose="02040503050406030204" pitchFamily="18" charset="0"/>
                </a:rPr>
                <a:t>𝐹]</a:t>
              </a:r>
              <a:endParaRPr kumimoji="1" lang="ja-JP" altLang="en-US" sz="1200" i="1"/>
            </a:p>
          </xdr:txBody>
        </xdr:sp>
      </mc:Fallback>
    </mc:AlternateContent>
    <xdr:clientData/>
  </xdr:oneCellAnchor>
  <xdr:oneCellAnchor>
    <xdr:from>
      <xdr:col>3</xdr:col>
      <xdr:colOff>704798</xdr:colOff>
      <xdr:row>46</xdr:row>
      <xdr:rowOff>117287</xdr:rowOff>
    </xdr:from>
    <xdr:ext cx="371961" cy="187872"/>
    <mc:AlternateContent xmlns:mc="http://schemas.openxmlformats.org/markup-compatibility/2006" xmlns:a14="http://schemas.microsoft.com/office/drawing/2010/main">
      <mc:Choice Requires="a14">
        <xdr:sp macro="" textlink="">
          <xdr:nvSpPr>
            <xdr:cNvPr id="45" name="テキスト ボックス 44"/>
            <xdr:cNvSpPr txBox="1"/>
          </xdr:nvSpPr>
          <xdr:spPr>
            <a:xfrm>
              <a:off x="6539327" y="7707405"/>
              <a:ext cx="371961"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𝐶</m:t>
                      </m:r>
                    </m:e>
                    <m:sub>
                      <m:r>
                        <a:rPr kumimoji="1" lang="en-US" altLang="ja-JP" sz="1200" b="0" i="1">
                          <a:latin typeface="Cambria Math" panose="02040503050406030204" pitchFamily="18" charset="0"/>
                        </a:rPr>
                        <m:t>𝑆𝑃</m:t>
                      </m:r>
                    </m:sub>
                  </m:sSub>
                </m:oMath>
              </a14:m>
              <a:r>
                <a:rPr kumimoji="1" lang="en-US" altLang="ja-JP" sz="1200"/>
                <a:t> </a:t>
              </a:r>
              <a14:m>
                <m:oMath xmlns:m="http://schemas.openxmlformats.org/officeDocument/2006/math">
                  <m:r>
                    <a:rPr kumimoji="1" lang="en-US" altLang="ja-JP" sz="1200" b="0" i="1">
                      <a:latin typeface="Cambria Math" panose="02040503050406030204" pitchFamily="18" charset="0"/>
                      <a:ea typeface="Cambria Math" panose="02040503050406030204" pitchFamily="18" charset="0"/>
                    </a:rPr>
                    <m:t>=</m:t>
                  </m:r>
                </m:oMath>
              </a14:m>
              <a:endParaRPr kumimoji="1" lang="ja-JP" altLang="en-US" sz="1200" i="1"/>
            </a:p>
          </xdr:txBody>
        </xdr:sp>
      </mc:Choice>
      <mc:Fallback xmlns="">
        <xdr:sp macro="" textlink="">
          <xdr:nvSpPr>
            <xdr:cNvPr id="45" name="テキスト ボックス 44"/>
            <xdr:cNvSpPr txBox="1"/>
          </xdr:nvSpPr>
          <xdr:spPr>
            <a:xfrm>
              <a:off x="6539327" y="7707405"/>
              <a:ext cx="371961"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kumimoji="1" lang="en-US" altLang="ja-JP" sz="1200" b="0" i="0">
                  <a:latin typeface="Cambria Math" panose="02040503050406030204" pitchFamily="18" charset="0"/>
                </a:rPr>
                <a:t>𝐶_𝑆𝑃</a:t>
              </a:r>
              <a:r>
                <a:rPr kumimoji="1" lang="en-US" altLang="ja-JP" sz="1200"/>
                <a:t> </a:t>
              </a:r>
              <a:r>
                <a:rPr kumimoji="1" lang="en-US" altLang="ja-JP" sz="1200" b="0" i="0">
                  <a:latin typeface="Cambria Math" panose="02040503050406030204" pitchFamily="18" charset="0"/>
                  <a:ea typeface="Cambria Math" panose="02040503050406030204" pitchFamily="18" charset="0"/>
                </a:rPr>
                <a:t>=</a:t>
              </a:r>
              <a:endParaRPr kumimoji="1" lang="ja-JP" altLang="en-US" sz="1200" i="1"/>
            </a:p>
          </xdr:txBody>
        </xdr:sp>
      </mc:Fallback>
    </mc:AlternateContent>
    <xdr:clientData/>
  </xdr:oneCellAnchor>
  <xdr:oneCellAnchor>
    <xdr:from>
      <xdr:col>3</xdr:col>
      <xdr:colOff>226894</xdr:colOff>
      <xdr:row>50</xdr:row>
      <xdr:rowOff>107</xdr:rowOff>
    </xdr:from>
    <xdr:ext cx="920765" cy="202748"/>
    <mc:AlternateContent xmlns:mc="http://schemas.openxmlformats.org/markup-compatibility/2006" xmlns:a14="http://schemas.microsoft.com/office/drawing/2010/main">
      <mc:Choice Requires="a14">
        <xdr:sp macro="" textlink="">
          <xdr:nvSpPr>
            <xdr:cNvPr id="46" name="テキスト ボックス 45"/>
            <xdr:cNvSpPr txBox="1"/>
          </xdr:nvSpPr>
          <xdr:spPr>
            <a:xfrm>
              <a:off x="6061423" y="8187872"/>
              <a:ext cx="920765" cy="2027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𝑂𝑈𝑇</m:t>
                        </m:r>
                        <m:r>
                          <a:rPr kumimoji="1" lang="en-US" altLang="ja-JP" sz="1200" b="0" i="1">
                            <a:latin typeface="Cambria Math" panose="02040503050406030204" pitchFamily="18" charset="0"/>
                          </a:rPr>
                          <m:t>(</m:t>
                        </m:r>
                        <m:r>
                          <a:rPr kumimoji="1" lang="en-US" altLang="ja-JP" sz="1200" b="0" i="1">
                            <a:latin typeface="Cambria Math" panose="02040503050406030204" pitchFamily="18" charset="0"/>
                          </a:rPr>
                          <m:t>𝑀𝐴𝑋</m:t>
                        </m:r>
                        <m:r>
                          <a:rPr kumimoji="1" lang="en-US" altLang="ja-JP" sz="1200" b="0" i="1">
                            <a:latin typeface="Cambria Math" panose="02040503050406030204" pitchFamily="18" charset="0"/>
                          </a:rPr>
                          <m:t>)</m:t>
                        </m:r>
                      </m:sub>
                    </m:sSub>
                    <m:r>
                      <a:rPr kumimoji="1" lang="en-US" altLang="ja-JP" sz="1200" b="0" i="1">
                        <a:latin typeface="Cambria Math" panose="02040503050406030204" pitchFamily="18" charset="0"/>
                      </a:rPr>
                      <m:t> </m:t>
                    </m:r>
                    <m:r>
                      <a:rPr kumimoji="1" lang="en-US" altLang="ja-JP" sz="1200" b="0" i="0">
                        <a:latin typeface="Cambria Math" panose="02040503050406030204" pitchFamily="18" charset="0"/>
                        <a:ea typeface="Cambria Math" panose="02040503050406030204" pitchFamily="18" charset="0"/>
                      </a:rPr>
                      <m:t>=</m:t>
                    </m:r>
                    <m:r>
                      <a:rPr kumimoji="1" lang="en-US" altLang="ja-JP" sz="1200" b="0" i="0">
                        <a:latin typeface="Cambria Math" panose="02040503050406030204" pitchFamily="18" charset="0"/>
                      </a:rPr>
                      <m:t> </m:t>
                    </m:r>
                  </m:oMath>
                </m:oMathPara>
              </a14:m>
              <a:endParaRPr kumimoji="1" lang="ja-JP" altLang="en-US" sz="1200" i="1"/>
            </a:p>
          </xdr:txBody>
        </xdr:sp>
      </mc:Choice>
      <mc:Fallback xmlns="">
        <xdr:sp macro="" textlink="">
          <xdr:nvSpPr>
            <xdr:cNvPr id="46" name="テキスト ボックス 45"/>
            <xdr:cNvSpPr txBox="1"/>
          </xdr:nvSpPr>
          <xdr:spPr>
            <a:xfrm>
              <a:off x="6061423" y="8187872"/>
              <a:ext cx="920765" cy="2027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kumimoji="1" lang="en-US" altLang="ja-JP" sz="1200" b="0" i="0">
                  <a:latin typeface="Cambria Math" panose="02040503050406030204" pitchFamily="18" charset="0"/>
                </a:rPr>
                <a:t>𝑉_(𝑂𝑈𝑇(𝑀𝐴𝑋))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a:t>
              </a:r>
              <a:endParaRPr kumimoji="1" lang="ja-JP" altLang="en-US" sz="1200" i="1"/>
            </a:p>
          </xdr:txBody>
        </xdr:sp>
      </mc:Fallback>
    </mc:AlternateContent>
    <xdr:clientData/>
  </xdr:oneCellAnchor>
  <xdr:oneCellAnchor>
    <xdr:from>
      <xdr:col>3</xdr:col>
      <xdr:colOff>259765</xdr:colOff>
      <xdr:row>52</xdr:row>
      <xdr:rowOff>137565</xdr:rowOff>
    </xdr:from>
    <xdr:ext cx="898066" cy="202748"/>
    <mc:AlternateContent xmlns:mc="http://schemas.openxmlformats.org/markup-compatibility/2006" xmlns:a14="http://schemas.microsoft.com/office/drawing/2010/main">
      <mc:Choice Requires="a14">
        <xdr:sp macro="" textlink="">
          <xdr:nvSpPr>
            <xdr:cNvPr id="48" name="テキスト ボックス 47"/>
            <xdr:cNvSpPr txBox="1"/>
          </xdr:nvSpPr>
          <xdr:spPr>
            <a:xfrm>
              <a:off x="6094294" y="8654036"/>
              <a:ext cx="898066" cy="2027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𝑂𝑈𝑇</m:t>
                        </m:r>
                        <m:r>
                          <a:rPr kumimoji="1" lang="en-US" altLang="ja-JP" sz="1200" b="0" i="1">
                            <a:latin typeface="Cambria Math" panose="02040503050406030204" pitchFamily="18" charset="0"/>
                          </a:rPr>
                          <m:t>(</m:t>
                        </m:r>
                        <m:r>
                          <a:rPr kumimoji="1" lang="en-US" altLang="ja-JP" sz="1200" b="0" i="1">
                            <a:latin typeface="Cambria Math" panose="02040503050406030204" pitchFamily="18" charset="0"/>
                          </a:rPr>
                          <m:t>𝑀𝐼𝑁</m:t>
                        </m:r>
                        <m:r>
                          <a:rPr kumimoji="1" lang="en-US" altLang="ja-JP" sz="1200" b="0" i="1">
                            <a:latin typeface="Cambria Math" panose="02040503050406030204" pitchFamily="18" charset="0"/>
                          </a:rPr>
                          <m:t>)</m:t>
                        </m:r>
                      </m:sub>
                    </m:sSub>
                    <m:r>
                      <a:rPr kumimoji="1" lang="en-US" altLang="ja-JP" sz="1200" b="0" i="1">
                        <a:latin typeface="Cambria Math" panose="02040503050406030204" pitchFamily="18" charset="0"/>
                      </a:rPr>
                      <m:t> </m:t>
                    </m:r>
                    <m:r>
                      <a:rPr kumimoji="1" lang="en-US" altLang="ja-JP" sz="1200" b="0" i="0">
                        <a:latin typeface="Cambria Math" panose="02040503050406030204" pitchFamily="18" charset="0"/>
                        <a:ea typeface="Cambria Math" panose="02040503050406030204" pitchFamily="18" charset="0"/>
                      </a:rPr>
                      <m:t>=</m:t>
                    </m:r>
                    <m:r>
                      <a:rPr kumimoji="1" lang="en-US" altLang="ja-JP" sz="1200" b="0" i="0">
                        <a:latin typeface="Cambria Math" panose="02040503050406030204" pitchFamily="18" charset="0"/>
                      </a:rPr>
                      <m:t> </m:t>
                    </m:r>
                  </m:oMath>
                </m:oMathPara>
              </a14:m>
              <a:endParaRPr kumimoji="1" lang="ja-JP" altLang="en-US" sz="1200" i="1"/>
            </a:p>
          </xdr:txBody>
        </xdr:sp>
      </mc:Choice>
      <mc:Fallback xmlns="">
        <xdr:sp macro="" textlink="">
          <xdr:nvSpPr>
            <xdr:cNvPr id="48" name="テキスト ボックス 47"/>
            <xdr:cNvSpPr txBox="1"/>
          </xdr:nvSpPr>
          <xdr:spPr>
            <a:xfrm>
              <a:off x="6094294" y="8654036"/>
              <a:ext cx="898066" cy="2027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kumimoji="1" lang="en-US" altLang="ja-JP" sz="1200" b="0" i="0">
                  <a:latin typeface="Cambria Math" panose="02040503050406030204" pitchFamily="18" charset="0"/>
                </a:rPr>
                <a:t>𝑉_(𝑂𝑈𝑇(𝑀𝐼𝑁))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a:t>
              </a:r>
              <a:endParaRPr kumimoji="1" lang="ja-JP" altLang="en-US" sz="1200" i="1"/>
            </a:p>
          </xdr:txBody>
        </xdr:sp>
      </mc:Fallback>
    </mc:AlternateContent>
    <xdr:clientData/>
  </xdr:oneCellAnchor>
  <xdr:oneCellAnchor>
    <xdr:from>
      <xdr:col>2</xdr:col>
      <xdr:colOff>163853</xdr:colOff>
      <xdr:row>76</xdr:row>
      <xdr:rowOff>36771</xdr:rowOff>
    </xdr:from>
    <xdr:ext cx="2548262" cy="379271"/>
    <mc:AlternateContent xmlns:mc="http://schemas.openxmlformats.org/markup-compatibility/2006" xmlns:a14="http://schemas.microsoft.com/office/drawing/2010/main">
      <mc:Choice Requires="a14">
        <xdr:sp macro="" textlink="">
          <xdr:nvSpPr>
            <xdr:cNvPr id="32" name="テキスト ボックス 31"/>
            <xdr:cNvSpPr txBox="1"/>
          </xdr:nvSpPr>
          <xdr:spPr>
            <a:xfrm>
              <a:off x="1424084" y="12609771"/>
              <a:ext cx="2548262" cy="3792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i="1">
                            <a:latin typeface="Cambria Math" panose="02040503050406030204" pitchFamily="18" charset="0"/>
                            <a:ea typeface="Cambria Math" panose="02040503050406030204" pitchFamily="18" charset="0"/>
                          </a:rPr>
                          <m:t>∆</m:t>
                        </m:r>
                        <m:r>
                          <a:rPr kumimoji="1" lang="en-US" altLang="ja-JP" sz="1200" b="0" i="1">
                            <a:latin typeface="Cambria Math" panose="02040503050406030204" pitchFamily="18" charset="0"/>
                            <a:ea typeface="Cambria Math" panose="02040503050406030204" pitchFamily="18" charset="0"/>
                          </a:rPr>
                          <m:t>𝐼</m:t>
                        </m:r>
                      </m:e>
                      <m:sub>
                        <m:r>
                          <a:rPr kumimoji="1" lang="en-US" altLang="ja-JP" sz="1200" b="0" i="1">
                            <a:latin typeface="Cambria Math" panose="02040503050406030204" pitchFamily="18" charset="0"/>
                          </a:rPr>
                          <m:t>𝐿</m:t>
                        </m:r>
                      </m:sub>
                    </m:sSub>
                    <m:r>
                      <a:rPr kumimoji="1" lang="en-US" altLang="ja-JP" sz="1200" b="0" i="1">
                        <a:latin typeface="Cambria Math" panose="02040503050406030204" pitchFamily="18" charset="0"/>
                      </a:rPr>
                      <m:t> </m:t>
                    </m:r>
                    <m:r>
                      <a:rPr kumimoji="1" lang="en-US" altLang="ja-JP" sz="1200" b="0" i="0">
                        <a:latin typeface="Cambria Math" panose="02040503050406030204" pitchFamily="18" charset="0"/>
                        <a:ea typeface="Cambria Math" panose="02040503050406030204" pitchFamily="18" charset="0"/>
                      </a:rPr>
                      <m:t>=</m:t>
                    </m:r>
                    <m:r>
                      <a:rPr kumimoji="1" lang="en-US" altLang="ja-JP" sz="1200" b="0" i="0">
                        <a:latin typeface="Cambria Math" panose="02040503050406030204" pitchFamily="18" charset="0"/>
                      </a:rPr>
                      <m:t> </m:t>
                    </m:r>
                    <m:f>
                      <m:fPr>
                        <m:ctrlPr>
                          <a:rPr kumimoji="1" lang="en-US" altLang="ja-JP" sz="1200" i="1">
                            <a:latin typeface="Cambria Math" panose="02040503050406030204" pitchFamily="18" charset="0"/>
                          </a:rPr>
                        </m:ctrlPr>
                      </m:fPr>
                      <m:num>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𝐶𝐶</m:t>
                            </m:r>
                          </m:sub>
                        </m:sSub>
                        <m:r>
                          <a:rPr kumimoji="1" lang="en-US" altLang="ja-JP" sz="1200" b="0" i="1">
                            <a:latin typeface="Cambria Math" panose="02040503050406030204" pitchFamily="18" charset="0"/>
                            <a:ea typeface="Cambria Math" panose="02040503050406030204" pitchFamily="18" charset="0"/>
                          </a:rPr>
                          <m:t>−</m:t>
                        </m:r>
                        <m:r>
                          <a:rPr kumimoji="1" lang="en-US" altLang="ja-JP" sz="1200" b="0" i="1">
                            <a:latin typeface="Cambria Math" panose="02040503050406030204" pitchFamily="18" charset="0"/>
                          </a:rPr>
                          <m:t> </m:t>
                        </m:r>
                        <m:sSub>
                          <m:sSubPr>
                            <m:ctrlPr>
                              <a:rPr kumimoji="1" lang="en-US" altLang="ja-JP" sz="1200" b="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𝑂𝑈𝑇</m:t>
                            </m:r>
                          </m:sub>
                        </m:sSub>
                        <m:r>
                          <a:rPr kumimoji="1" lang="en-US" altLang="ja-JP" sz="1200" b="0" i="1">
                            <a:latin typeface="Cambria Math" panose="02040503050406030204" pitchFamily="18" charset="0"/>
                          </a:rPr>
                          <m:t> </m:t>
                        </m:r>
                      </m:num>
                      <m:den>
                        <m:sSub>
                          <m:sSubPr>
                            <m:ctrlPr>
                              <a:rPr kumimoji="1" lang="en-US" altLang="ja-JP" sz="1200" b="0" i="1">
                                <a:latin typeface="Cambria Math" panose="02040503050406030204" pitchFamily="18" charset="0"/>
                              </a:rPr>
                            </m:ctrlPr>
                          </m:sSubPr>
                          <m:e>
                            <m:r>
                              <a:rPr kumimoji="1" lang="en-US" altLang="ja-JP" sz="1200" b="0" i="1">
                                <a:latin typeface="Cambria Math" panose="02040503050406030204" pitchFamily="18" charset="0"/>
                              </a:rPr>
                              <m:t>𝐿</m:t>
                            </m:r>
                          </m:e>
                          <m:sub>
                            <m:r>
                              <a:rPr kumimoji="1" lang="en-US" altLang="ja-JP" sz="1200" b="0" i="1">
                                <a:latin typeface="Cambria Math" panose="02040503050406030204" pitchFamily="18" charset="0"/>
                              </a:rPr>
                              <m:t>1</m:t>
                            </m:r>
                          </m:sub>
                        </m:sSub>
                      </m:den>
                    </m:f>
                    <m:r>
                      <a:rPr kumimoji="1" lang="en-US" altLang="ja-JP" sz="1200" b="0" i="1">
                        <a:latin typeface="Cambria Math" panose="02040503050406030204" pitchFamily="18" charset="0"/>
                      </a:rPr>
                      <m:t> </m:t>
                    </m:r>
                    <m:r>
                      <a:rPr kumimoji="1" lang="en-US" altLang="ja-JP" sz="1200" b="0" i="1">
                        <a:latin typeface="Cambria Math" panose="02040503050406030204" pitchFamily="18" charset="0"/>
                        <a:ea typeface="Cambria Math" panose="02040503050406030204" pitchFamily="18" charset="0"/>
                      </a:rPr>
                      <m:t>×</m:t>
                    </m:r>
                    <m:r>
                      <a:rPr kumimoji="1" lang="en-US" altLang="ja-JP" sz="1200" b="0" i="1">
                        <a:latin typeface="Cambria Math" panose="02040503050406030204" pitchFamily="18" charset="0"/>
                      </a:rPr>
                      <m:t> </m:t>
                    </m:r>
                    <m:f>
                      <m:fPr>
                        <m:ctrlPr>
                          <a:rPr kumimoji="1" lang="en-US" altLang="ja-JP" sz="1200" b="0" i="1">
                            <a:latin typeface="Cambria Math" panose="02040503050406030204" pitchFamily="18" charset="0"/>
                          </a:rPr>
                        </m:ctrlPr>
                      </m:fPr>
                      <m:num>
                        <m:sSub>
                          <m:sSubPr>
                            <m:ctrlPr>
                              <a:rPr kumimoji="1" lang="en-US" altLang="ja-JP" sz="1200" b="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𝑂𝑈𝑇</m:t>
                            </m:r>
                          </m:sub>
                        </m:sSub>
                      </m:num>
                      <m:den>
                        <m:sSub>
                          <m:sSubPr>
                            <m:ctrlPr>
                              <a:rPr kumimoji="1" lang="en-US" altLang="ja-JP" sz="1200" b="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𝐶𝐶</m:t>
                            </m:r>
                          </m:sub>
                        </m:sSub>
                      </m:den>
                    </m:f>
                    <m:r>
                      <a:rPr kumimoji="1" lang="en-US" altLang="ja-JP" sz="1200" b="0" i="1">
                        <a:latin typeface="Cambria Math" panose="02040503050406030204" pitchFamily="18" charset="0"/>
                      </a:rPr>
                      <m:t> </m:t>
                    </m:r>
                    <m:r>
                      <a:rPr kumimoji="1" lang="en-US" altLang="ja-JP" sz="1200" b="0" i="1">
                        <a:latin typeface="Cambria Math" panose="02040503050406030204" pitchFamily="18" charset="0"/>
                        <a:ea typeface="Cambria Math" panose="02040503050406030204" pitchFamily="18" charset="0"/>
                      </a:rPr>
                      <m:t>×</m:t>
                    </m:r>
                    <m:f>
                      <m:fPr>
                        <m:ctrlPr>
                          <a:rPr kumimoji="1" lang="en-US" altLang="ja-JP" sz="1200" b="0" i="1">
                            <a:latin typeface="Cambria Math" panose="02040503050406030204" pitchFamily="18" charset="0"/>
                            <a:ea typeface="Cambria Math" panose="02040503050406030204" pitchFamily="18" charset="0"/>
                          </a:rPr>
                        </m:ctrlPr>
                      </m:fPr>
                      <m:num>
                        <m:r>
                          <a:rPr kumimoji="1" lang="en-US" altLang="ja-JP" sz="1200" b="0" i="1">
                            <a:latin typeface="Cambria Math" panose="02040503050406030204" pitchFamily="18" charset="0"/>
                            <a:ea typeface="Cambria Math" panose="02040503050406030204" pitchFamily="18" charset="0"/>
                          </a:rPr>
                          <m:t>1</m:t>
                        </m:r>
                      </m:num>
                      <m:den>
                        <m:sSub>
                          <m:sSubPr>
                            <m:ctrlPr>
                              <a:rPr kumimoji="1" lang="en-US" altLang="ja-JP" sz="1200" b="0" i="1">
                                <a:latin typeface="Cambria Math" panose="02040503050406030204" pitchFamily="18" charset="0"/>
                                <a:ea typeface="Cambria Math" panose="02040503050406030204" pitchFamily="18" charset="0"/>
                              </a:rPr>
                            </m:ctrlPr>
                          </m:sSubPr>
                          <m:e>
                            <m:r>
                              <a:rPr kumimoji="1" lang="en-US" altLang="ja-JP" sz="1200" b="0" i="1">
                                <a:latin typeface="Cambria Math" panose="02040503050406030204" pitchFamily="18" charset="0"/>
                                <a:ea typeface="Cambria Math" panose="02040503050406030204" pitchFamily="18" charset="0"/>
                              </a:rPr>
                              <m:t>𝐹</m:t>
                            </m:r>
                          </m:e>
                          <m:sub>
                            <m:r>
                              <a:rPr kumimoji="1" lang="en-US" altLang="ja-JP" sz="1200" b="0" i="1">
                                <a:latin typeface="Cambria Math" panose="02040503050406030204" pitchFamily="18" charset="0"/>
                                <a:ea typeface="Cambria Math" panose="02040503050406030204" pitchFamily="18" charset="0"/>
                              </a:rPr>
                              <m:t>𝑂𝑆𝐶</m:t>
                            </m:r>
                          </m:sub>
                        </m:sSub>
                      </m:den>
                    </m:f>
                    <m:r>
                      <a:rPr kumimoji="1" lang="en-US" altLang="ja-JP" sz="1200" b="0" i="1">
                        <a:latin typeface="Cambria Math" panose="02040503050406030204" pitchFamily="18" charset="0"/>
                      </a:rPr>
                      <m:t>[</m:t>
                    </m:r>
                    <m:r>
                      <a:rPr kumimoji="1" lang="en-US" altLang="ja-JP" sz="1200" b="0" i="1">
                        <a:latin typeface="Cambria Math" panose="02040503050406030204" pitchFamily="18" charset="0"/>
                      </a:rPr>
                      <m:t>𝐴</m:t>
                    </m:r>
                    <m:r>
                      <a:rPr kumimoji="1" lang="en-US" altLang="ja-JP" sz="1200" b="0" i="1">
                        <a:latin typeface="Cambria Math" panose="02040503050406030204" pitchFamily="18" charset="0"/>
                      </a:rPr>
                      <m:t>]</m:t>
                    </m:r>
                  </m:oMath>
                </m:oMathPara>
              </a14:m>
              <a:endParaRPr kumimoji="1" lang="ja-JP" altLang="en-US" sz="1200" i="1"/>
            </a:p>
          </xdr:txBody>
        </xdr:sp>
      </mc:Choice>
      <mc:Fallback xmlns="">
        <xdr:sp macro="" textlink="">
          <xdr:nvSpPr>
            <xdr:cNvPr id="32" name="テキスト ボックス 31"/>
            <xdr:cNvSpPr txBox="1"/>
          </xdr:nvSpPr>
          <xdr:spPr>
            <a:xfrm>
              <a:off x="1424084" y="12609771"/>
              <a:ext cx="2548262" cy="3792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kumimoji="1" lang="en-US" altLang="ja-JP" sz="1200" i="0">
                  <a:latin typeface="Cambria Math" panose="02040503050406030204" pitchFamily="18" charset="0"/>
                </a:rPr>
                <a:t>〖</a:t>
              </a:r>
              <a:r>
                <a:rPr kumimoji="1" lang="en-US" altLang="ja-JP" sz="120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ea typeface="Cambria Math" panose="02040503050406030204" pitchFamily="18" charset="0"/>
                </a:rPr>
                <a:t>𝐼〗_</a:t>
              </a:r>
              <a:r>
                <a:rPr kumimoji="1" lang="en-US" altLang="ja-JP" sz="1200" b="0" i="0">
                  <a:latin typeface="Cambria Math" panose="02040503050406030204" pitchFamily="18" charset="0"/>
                </a:rPr>
                <a:t>𝐿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a:t>
              </a:r>
              <a:r>
                <a:rPr kumimoji="1" lang="en-US" altLang="ja-JP" sz="1200" i="0">
                  <a:latin typeface="Cambria Math" panose="02040503050406030204" pitchFamily="18" charset="0"/>
                </a:rPr>
                <a:t> (</a:t>
              </a:r>
              <a:r>
                <a:rPr kumimoji="1" lang="en-US" altLang="ja-JP" sz="1200" b="0" i="0">
                  <a:latin typeface="Cambria Math" panose="02040503050406030204" pitchFamily="18" charset="0"/>
                </a:rPr>
                <a:t>𝑉_𝐶𝐶</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𝑉_𝑂𝑈𝑇  )/𝐿_1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𝑉_𝑂𝑈𝑇/𝑉_𝐶𝐶   </a:t>
              </a:r>
              <a:r>
                <a:rPr kumimoji="1" lang="en-US" altLang="ja-JP" sz="1200" b="0" i="0">
                  <a:latin typeface="Cambria Math" panose="02040503050406030204" pitchFamily="18" charset="0"/>
                  <a:ea typeface="Cambria Math" panose="02040503050406030204" pitchFamily="18" charset="0"/>
                </a:rPr>
                <a:t>×1/𝐹_𝑂𝑆𝐶 </a:t>
              </a:r>
              <a:r>
                <a:rPr kumimoji="1" lang="en-US" altLang="ja-JP" sz="1200" b="0" i="0">
                  <a:latin typeface="Cambria Math" panose="02040503050406030204" pitchFamily="18" charset="0"/>
                </a:rPr>
                <a:t>[𝐴]</a:t>
              </a:r>
              <a:endParaRPr kumimoji="1" lang="ja-JP" altLang="en-US" sz="1200" i="1"/>
            </a:p>
          </xdr:txBody>
        </xdr:sp>
      </mc:Fallback>
    </mc:AlternateContent>
    <xdr:clientData/>
  </xdr:oneCellAnchor>
  <xdr:oneCellAnchor>
    <xdr:from>
      <xdr:col>2</xdr:col>
      <xdr:colOff>164903</xdr:colOff>
      <xdr:row>81</xdr:row>
      <xdr:rowOff>103496</xdr:rowOff>
    </xdr:from>
    <xdr:ext cx="1981633" cy="226409"/>
    <mc:AlternateContent xmlns:mc="http://schemas.openxmlformats.org/markup-compatibility/2006" xmlns:a14="http://schemas.microsoft.com/office/drawing/2010/main">
      <mc:Choice Requires="a14">
        <xdr:sp macro="" textlink="">
          <xdr:nvSpPr>
            <xdr:cNvPr id="34" name="テキスト ボックス 33"/>
            <xdr:cNvSpPr txBox="1"/>
          </xdr:nvSpPr>
          <xdr:spPr>
            <a:xfrm>
              <a:off x="1425134" y="13409188"/>
              <a:ext cx="1981633" cy="2264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𝐼</m:t>
                      </m:r>
                    </m:e>
                    <m:sub>
                      <m:r>
                        <a:rPr kumimoji="1" lang="en-US" altLang="ja-JP" sz="1200" b="0" i="1">
                          <a:latin typeface="Cambria Math" panose="02040503050406030204" pitchFamily="18" charset="0"/>
                        </a:rPr>
                        <m:t>𝑃𝐸𝐴𝐾</m:t>
                      </m:r>
                    </m:sub>
                  </m:sSub>
                </m:oMath>
              </a14:m>
              <a:r>
                <a:rPr kumimoji="1" lang="en-US" altLang="ja-JP" sz="1200"/>
                <a:t> </a:t>
              </a:r>
              <a14:m>
                <m:oMath xmlns:m="http://schemas.openxmlformats.org/officeDocument/2006/math">
                  <m:r>
                    <a:rPr kumimoji="1" lang="en-US" altLang="ja-JP" sz="1200" b="0" i="1">
                      <a:latin typeface="Cambria Math" panose="02040503050406030204" pitchFamily="18" charset="0"/>
                      <a:ea typeface="Cambria Math" panose="02040503050406030204" pitchFamily="18" charset="0"/>
                    </a:rPr>
                    <m:t>=</m:t>
                  </m:r>
                  <m:sSub>
                    <m:sSubPr>
                      <m:ctrlPr>
                        <a:rPr kumimoji="1" lang="en-US" altLang="ja-JP" sz="1200" b="0" i="1">
                          <a:latin typeface="Cambria Math" panose="02040503050406030204" pitchFamily="18" charset="0"/>
                          <a:ea typeface="Cambria Math" panose="02040503050406030204" pitchFamily="18" charset="0"/>
                        </a:rPr>
                      </m:ctrlPr>
                    </m:sSubPr>
                    <m:e>
                      <m:r>
                        <a:rPr kumimoji="1" lang="en-US" altLang="ja-JP" sz="1200" b="0" i="1">
                          <a:latin typeface="Cambria Math" panose="02040503050406030204" pitchFamily="18" charset="0"/>
                          <a:ea typeface="Cambria Math" panose="02040503050406030204" pitchFamily="18" charset="0"/>
                        </a:rPr>
                        <m:t>𝐼</m:t>
                      </m:r>
                    </m:e>
                    <m:sub>
                      <m:r>
                        <a:rPr kumimoji="1" lang="en-US" altLang="ja-JP" sz="1200" b="0" i="1">
                          <a:latin typeface="Cambria Math" panose="02040503050406030204" pitchFamily="18" charset="0"/>
                          <a:ea typeface="Cambria Math" panose="02040503050406030204" pitchFamily="18" charset="0"/>
                        </a:rPr>
                        <m:t>𝑂𝑈𝑇</m:t>
                      </m:r>
                      <m:r>
                        <a:rPr kumimoji="1" lang="en-US" altLang="ja-JP" sz="1200" b="0" i="1">
                          <a:latin typeface="Cambria Math" panose="02040503050406030204" pitchFamily="18" charset="0"/>
                          <a:ea typeface="Cambria Math" panose="02040503050406030204" pitchFamily="18" charset="0"/>
                        </a:rPr>
                        <m:t> (</m:t>
                      </m:r>
                      <m:r>
                        <a:rPr kumimoji="1" lang="en-US" altLang="ja-JP" sz="1200" b="0" i="1">
                          <a:latin typeface="Cambria Math" panose="02040503050406030204" pitchFamily="18" charset="0"/>
                          <a:ea typeface="Cambria Math" panose="02040503050406030204" pitchFamily="18" charset="0"/>
                        </a:rPr>
                        <m:t>𝑚𝑎𝑥</m:t>
                      </m:r>
                      <m:r>
                        <a:rPr kumimoji="1" lang="en-US" altLang="ja-JP" sz="1200" b="0" i="1">
                          <a:latin typeface="Cambria Math" panose="02040503050406030204" pitchFamily="18" charset="0"/>
                          <a:ea typeface="Cambria Math" panose="02040503050406030204" pitchFamily="18" charset="0"/>
                        </a:rPr>
                        <m:t>)</m:t>
                      </m:r>
                    </m:sub>
                  </m:sSub>
                  <m:r>
                    <a:rPr kumimoji="1" lang="en-US" altLang="ja-JP" sz="1200" b="0" i="1">
                      <a:latin typeface="Cambria Math" panose="02040503050406030204" pitchFamily="18" charset="0"/>
                    </a:rPr>
                    <m:t> </m:t>
                  </m:r>
                  <m:r>
                    <a:rPr kumimoji="1" lang="en-US" altLang="ja-JP" sz="1200" b="0" i="1">
                      <a:latin typeface="Cambria Math" panose="02040503050406030204" pitchFamily="18" charset="0"/>
                      <a:ea typeface="Cambria Math" panose="02040503050406030204" pitchFamily="18" charset="0"/>
                    </a:rPr>
                    <m:t>+</m:t>
                  </m:r>
                  <m:f>
                    <m:fPr>
                      <m:type m:val="skw"/>
                      <m:ctrlPr>
                        <a:rPr kumimoji="1" lang="en-US" altLang="ja-JP" sz="1200" b="0" i="1">
                          <a:latin typeface="Cambria Math" panose="02040503050406030204" pitchFamily="18" charset="0"/>
                          <a:ea typeface="Cambria Math" panose="02040503050406030204" pitchFamily="18" charset="0"/>
                        </a:rPr>
                      </m:ctrlPr>
                    </m:fPr>
                    <m:num>
                      <m:sSub>
                        <m:sSubPr>
                          <m:ctrlPr>
                            <a:rPr kumimoji="1" lang="en-US" altLang="ja-JP" sz="1200" b="0" i="1">
                              <a:latin typeface="Cambria Math" panose="02040503050406030204" pitchFamily="18" charset="0"/>
                              <a:ea typeface="Cambria Math" panose="02040503050406030204" pitchFamily="18" charset="0"/>
                            </a:rPr>
                          </m:ctrlPr>
                        </m:sSubPr>
                        <m:e>
                          <m:r>
                            <a:rPr kumimoji="1" lang="en-US" altLang="ja-JP" sz="1200" b="0" i="1">
                              <a:latin typeface="Cambria Math" panose="02040503050406030204" pitchFamily="18" charset="0"/>
                              <a:ea typeface="Cambria Math" panose="02040503050406030204" pitchFamily="18" charset="0"/>
                            </a:rPr>
                            <m:t>∆</m:t>
                          </m:r>
                          <m:r>
                            <a:rPr kumimoji="1" lang="en-US" altLang="ja-JP" sz="1200" b="0" i="1">
                              <a:latin typeface="Cambria Math" panose="02040503050406030204" pitchFamily="18" charset="0"/>
                              <a:ea typeface="Cambria Math" panose="02040503050406030204" pitchFamily="18" charset="0"/>
                            </a:rPr>
                            <m:t>𝐼</m:t>
                          </m:r>
                        </m:e>
                        <m:sub>
                          <m:r>
                            <a:rPr kumimoji="1" lang="en-US" altLang="ja-JP" sz="1200" b="0" i="1">
                              <a:latin typeface="Cambria Math" panose="02040503050406030204" pitchFamily="18" charset="0"/>
                              <a:ea typeface="Cambria Math" panose="02040503050406030204" pitchFamily="18" charset="0"/>
                            </a:rPr>
                            <m:t>𝐿</m:t>
                          </m:r>
                        </m:sub>
                      </m:sSub>
                    </m:num>
                    <m:den>
                      <m:r>
                        <a:rPr kumimoji="1" lang="en-US" altLang="ja-JP" sz="1200" b="0" i="1">
                          <a:latin typeface="Cambria Math" panose="02040503050406030204" pitchFamily="18" charset="0"/>
                          <a:ea typeface="Cambria Math" panose="02040503050406030204" pitchFamily="18" charset="0"/>
                        </a:rPr>
                        <m:t>2</m:t>
                      </m:r>
                    </m:den>
                  </m:f>
                  <m:r>
                    <a:rPr kumimoji="1" lang="en-US" altLang="ja-JP" sz="1200" b="0" i="1">
                      <a:latin typeface="Cambria Math" panose="02040503050406030204" pitchFamily="18" charset="0"/>
                    </a:rPr>
                    <m:t> [</m:t>
                  </m:r>
                  <m:r>
                    <a:rPr kumimoji="1" lang="en-US" altLang="ja-JP" sz="1200" b="0" i="1">
                      <a:latin typeface="Cambria Math" panose="02040503050406030204" pitchFamily="18" charset="0"/>
                    </a:rPr>
                    <m:t>𝐴</m:t>
                  </m:r>
                  <m:r>
                    <a:rPr kumimoji="1" lang="en-US" altLang="ja-JP" sz="1200" b="0" i="1">
                      <a:latin typeface="Cambria Math" panose="02040503050406030204" pitchFamily="18" charset="0"/>
                    </a:rPr>
                    <m:t>]</m:t>
                  </m:r>
                </m:oMath>
              </a14:m>
              <a:endParaRPr kumimoji="1" lang="ja-JP" altLang="en-US" sz="1200" i="1"/>
            </a:p>
          </xdr:txBody>
        </xdr:sp>
      </mc:Choice>
      <mc:Fallback xmlns="">
        <xdr:sp macro="" textlink="">
          <xdr:nvSpPr>
            <xdr:cNvPr id="34" name="テキスト ボックス 33"/>
            <xdr:cNvSpPr txBox="1"/>
          </xdr:nvSpPr>
          <xdr:spPr>
            <a:xfrm>
              <a:off x="1425134" y="13409188"/>
              <a:ext cx="1981633" cy="2264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kumimoji="1" lang="en-US" altLang="ja-JP" sz="1200" b="0" i="0">
                  <a:latin typeface="Cambria Math" panose="02040503050406030204" pitchFamily="18" charset="0"/>
                </a:rPr>
                <a:t>𝐼_𝑃𝐸𝐴𝐾</a:t>
              </a:r>
              <a:r>
                <a:rPr kumimoji="1" lang="en-US" altLang="ja-JP" sz="1200"/>
                <a:t> </a:t>
              </a:r>
              <a:r>
                <a:rPr kumimoji="1" lang="en-US" altLang="ja-JP" sz="1200" b="0" i="0">
                  <a:latin typeface="Cambria Math" panose="02040503050406030204" pitchFamily="18" charset="0"/>
                  <a:ea typeface="Cambria Math" panose="02040503050406030204" pitchFamily="18" charset="0"/>
                </a:rPr>
                <a:t>=𝐼_(𝑂𝑈𝑇 (𝑚𝑎𝑥)) </a:t>
              </a:r>
              <a:r>
                <a:rPr kumimoji="1" lang="en-US" altLang="ja-JP" sz="1200" b="0" i="0">
                  <a:latin typeface="Cambria Math" panose="02040503050406030204" pitchFamily="18" charset="0"/>
                </a:rPr>
                <a:t> </a:t>
              </a:r>
              <a:r>
                <a:rPr kumimoji="1" lang="en-US" altLang="ja-JP" sz="1200" b="0" i="0">
                  <a:latin typeface="Cambria Math" panose="02040503050406030204" pitchFamily="18" charset="0"/>
                  <a:ea typeface="Cambria Math" panose="02040503050406030204" pitchFamily="18" charset="0"/>
                </a:rPr>
                <a:t>+〖∆𝐼〗_𝐿⁄2 </a:t>
              </a:r>
              <a:r>
                <a:rPr kumimoji="1" lang="en-US" altLang="ja-JP" sz="1200" b="0" i="0">
                  <a:latin typeface="Cambria Math" panose="02040503050406030204" pitchFamily="18" charset="0"/>
                </a:rPr>
                <a:t> [𝐴]</a:t>
              </a:r>
              <a:endParaRPr kumimoji="1" lang="ja-JP" altLang="en-US" sz="1200" i="1"/>
            </a:p>
          </xdr:txBody>
        </xdr:sp>
      </mc:Fallback>
    </mc:AlternateContent>
    <xdr:clientData/>
  </xdr:oneCellAnchor>
  <xdr:oneCellAnchor>
    <xdr:from>
      <xdr:col>2</xdr:col>
      <xdr:colOff>154425</xdr:colOff>
      <xdr:row>87</xdr:row>
      <xdr:rowOff>88134</xdr:rowOff>
    </xdr:from>
    <xdr:ext cx="3076548" cy="284822"/>
    <mc:AlternateContent xmlns:mc="http://schemas.openxmlformats.org/markup-compatibility/2006" xmlns:a14="http://schemas.microsoft.com/office/drawing/2010/main">
      <mc:Choice Requires="a14">
        <xdr:sp macro="" textlink="">
          <xdr:nvSpPr>
            <xdr:cNvPr id="50" name="テキスト ボックス 49"/>
            <xdr:cNvSpPr txBox="1"/>
          </xdr:nvSpPr>
          <xdr:spPr>
            <a:xfrm>
              <a:off x="1415666" y="14207031"/>
              <a:ext cx="3076548" cy="284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𝑃𝑃</m:t>
                      </m:r>
                    </m:sub>
                  </m:sSub>
                </m:oMath>
              </a14:m>
              <a:r>
                <a:rPr kumimoji="1" lang="en-US" altLang="ja-JP" sz="1200"/>
                <a:t> </a:t>
              </a:r>
              <a14:m>
                <m:oMath xmlns:m="http://schemas.openxmlformats.org/officeDocument/2006/math">
                  <m:r>
                    <a:rPr kumimoji="1" lang="en-US" altLang="ja-JP" sz="1200" b="0" i="1">
                      <a:latin typeface="Cambria Math" panose="02040503050406030204" pitchFamily="18" charset="0"/>
                      <a:ea typeface="Cambria Math" panose="02040503050406030204" pitchFamily="18" charset="0"/>
                    </a:rPr>
                    <m:t>=</m:t>
                  </m:r>
                  <m:sSub>
                    <m:sSubPr>
                      <m:ctrlPr>
                        <a:rPr kumimoji="1" lang="en-US" altLang="ja-JP" sz="1200" b="0" i="1">
                          <a:latin typeface="Cambria Math" panose="02040503050406030204" pitchFamily="18" charset="0"/>
                          <a:ea typeface="Cambria Math" panose="02040503050406030204" pitchFamily="18" charset="0"/>
                        </a:rPr>
                      </m:ctrlPr>
                    </m:sSubPr>
                    <m:e>
                      <m:r>
                        <a:rPr kumimoji="1" lang="en-US" altLang="ja-JP" sz="1200" b="0" i="1">
                          <a:latin typeface="Cambria Math" panose="02040503050406030204" pitchFamily="18" charset="0"/>
                          <a:ea typeface="Cambria Math" panose="02040503050406030204" pitchFamily="18" charset="0"/>
                        </a:rPr>
                        <m:t>∆</m:t>
                      </m:r>
                      <m:r>
                        <a:rPr kumimoji="1" lang="en-US" altLang="ja-JP" sz="1200" b="0" i="1">
                          <a:latin typeface="Cambria Math" panose="02040503050406030204" pitchFamily="18" charset="0"/>
                          <a:ea typeface="Cambria Math" panose="02040503050406030204" pitchFamily="18" charset="0"/>
                        </a:rPr>
                        <m:t>𝐼</m:t>
                      </m:r>
                    </m:e>
                    <m:sub>
                      <m:r>
                        <a:rPr kumimoji="1" lang="en-US" altLang="ja-JP" sz="1200" b="0" i="1">
                          <a:latin typeface="Cambria Math" panose="02040503050406030204" pitchFamily="18" charset="0"/>
                          <a:ea typeface="Cambria Math" panose="02040503050406030204" pitchFamily="18" charset="0"/>
                        </a:rPr>
                        <m:t>𝐿</m:t>
                      </m:r>
                      <m:r>
                        <a:rPr kumimoji="1" lang="en-US" altLang="ja-JP" sz="1200" b="0" i="1">
                          <a:latin typeface="Cambria Math" panose="02040503050406030204" pitchFamily="18" charset="0"/>
                          <a:ea typeface="Cambria Math" panose="02040503050406030204" pitchFamily="18" charset="0"/>
                        </a:rPr>
                        <m:t> </m:t>
                      </m:r>
                    </m:sub>
                  </m:sSub>
                  <m:r>
                    <a:rPr kumimoji="1" lang="en-US" altLang="ja-JP" sz="1200" b="0" i="1">
                      <a:latin typeface="Cambria Math" panose="02040503050406030204" pitchFamily="18" charset="0"/>
                      <a:ea typeface="Cambria Math" panose="02040503050406030204" pitchFamily="18" charset="0"/>
                    </a:rPr>
                    <m:t>×</m:t>
                  </m:r>
                  <m:f>
                    <m:fPr>
                      <m:ctrlPr>
                        <a:rPr kumimoji="1" lang="en-US" altLang="ja-JP" sz="1200" b="0" i="1">
                          <a:latin typeface="Cambria Math" panose="02040503050406030204" pitchFamily="18" charset="0"/>
                          <a:ea typeface="Cambria Math" panose="02040503050406030204" pitchFamily="18" charset="0"/>
                        </a:rPr>
                      </m:ctrlPr>
                    </m:fPr>
                    <m:num>
                      <m:r>
                        <a:rPr kumimoji="1" lang="en-US" altLang="ja-JP" sz="1200" b="0" i="1">
                          <a:latin typeface="Cambria Math" panose="02040503050406030204" pitchFamily="18" charset="0"/>
                          <a:ea typeface="Cambria Math" panose="02040503050406030204" pitchFamily="18" charset="0"/>
                        </a:rPr>
                        <m:t>1</m:t>
                      </m:r>
                    </m:num>
                    <m:den>
                      <m:r>
                        <a:rPr kumimoji="1" lang="en-US" altLang="ja-JP" sz="1200" b="0" i="1">
                          <a:latin typeface="Cambria Math" panose="02040503050406030204" pitchFamily="18" charset="0"/>
                          <a:ea typeface="Cambria Math" panose="02040503050406030204" pitchFamily="18" charset="0"/>
                        </a:rPr>
                        <m:t>2</m:t>
                      </m:r>
                      <m:r>
                        <a:rPr kumimoji="1" lang="ja-JP" altLang="en-US" sz="1200" b="0" i="1">
                          <a:latin typeface="Cambria Math" panose="02040503050406030204" pitchFamily="18" charset="0"/>
                          <a:ea typeface="Cambria Math" panose="02040503050406030204" pitchFamily="18" charset="0"/>
                        </a:rPr>
                        <m:t>𝜋</m:t>
                      </m:r>
                      <m:r>
                        <a:rPr kumimoji="1" lang="en-US" altLang="ja-JP" sz="1200" b="0" i="1">
                          <a:latin typeface="Cambria Math" panose="02040503050406030204" pitchFamily="18" charset="0"/>
                          <a:ea typeface="Cambria Math" panose="02040503050406030204" pitchFamily="18" charset="0"/>
                        </a:rPr>
                        <m:t> × </m:t>
                      </m:r>
                      <m:sSub>
                        <m:sSubPr>
                          <m:ctrlPr>
                            <a:rPr kumimoji="1" lang="en-US" altLang="ja-JP" sz="1200" b="0" i="1">
                              <a:latin typeface="Cambria Math" panose="02040503050406030204" pitchFamily="18" charset="0"/>
                              <a:ea typeface="Cambria Math" panose="02040503050406030204" pitchFamily="18" charset="0"/>
                            </a:rPr>
                          </m:ctrlPr>
                        </m:sSubPr>
                        <m:e>
                          <m:r>
                            <a:rPr kumimoji="1" lang="en-US" altLang="ja-JP" sz="1200" b="0" i="1">
                              <a:latin typeface="Cambria Math" panose="02040503050406030204" pitchFamily="18" charset="0"/>
                              <a:ea typeface="Cambria Math" panose="02040503050406030204" pitchFamily="18" charset="0"/>
                            </a:rPr>
                            <m:t>𝐹</m:t>
                          </m:r>
                        </m:e>
                        <m:sub>
                          <m:r>
                            <a:rPr kumimoji="1" lang="en-US" altLang="ja-JP" sz="1200" b="0" i="1">
                              <a:latin typeface="Cambria Math" panose="02040503050406030204" pitchFamily="18" charset="0"/>
                              <a:ea typeface="Cambria Math" panose="02040503050406030204" pitchFamily="18" charset="0"/>
                            </a:rPr>
                            <m:t>𝑂𝑆𝐶</m:t>
                          </m:r>
                        </m:sub>
                      </m:sSub>
                      <m:r>
                        <a:rPr kumimoji="1" lang="en-US" altLang="ja-JP" sz="1200" b="0" i="1">
                          <a:latin typeface="Cambria Math" panose="02040503050406030204" pitchFamily="18" charset="0"/>
                          <a:ea typeface="Cambria Math" panose="02040503050406030204" pitchFamily="18" charset="0"/>
                        </a:rPr>
                        <m:t> × </m:t>
                      </m:r>
                      <m:sSub>
                        <m:sSubPr>
                          <m:ctrlPr>
                            <a:rPr kumimoji="1" lang="en-US" altLang="ja-JP" sz="1200" b="0" i="1">
                              <a:latin typeface="Cambria Math" panose="02040503050406030204" pitchFamily="18" charset="0"/>
                              <a:ea typeface="Cambria Math" panose="02040503050406030204" pitchFamily="18" charset="0"/>
                            </a:rPr>
                          </m:ctrlPr>
                        </m:sSubPr>
                        <m:e>
                          <m:r>
                            <a:rPr kumimoji="1" lang="en-US" altLang="ja-JP" sz="1200" b="0" i="1">
                              <a:latin typeface="Cambria Math" panose="02040503050406030204" pitchFamily="18" charset="0"/>
                              <a:ea typeface="Cambria Math" panose="02040503050406030204" pitchFamily="18" charset="0"/>
                            </a:rPr>
                            <m:t>𝐶</m:t>
                          </m:r>
                        </m:e>
                        <m:sub>
                          <m:r>
                            <a:rPr kumimoji="1" lang="en-US" altLang="ja-JP" sz="1200" b="0" i="1">
                              <a:latin typeface="Cambria Math" panose="02040503050406030204" pitchFamily="18" charset="0"/>
                              <a:ea typeface="Cambria Math" panose="02040503050406030204" pitchFamily="18" charset="0"/>
                            </a:rPr>
                            <m:t>𝑂𝑈𝑇</m:t>
                          </m:r>
                        </m:sub>
                      </m:sSub>
                    </m:den>
                  </m:f>
                  <m:r>
                    <a:rPr kumimoji="1" lang="en-US" altLang="ja-JP" sz="1200" b="0" i="1">
                      <a:latin typeface="Cambria Math" panose="02040503050406030204" pitchFamily="18" charset="0"/>
                    </a:rPr>
                    <m:t> </m:t>
                  </m:r>
                  <m:r>
                    <a:rPr kumimoji="1" lang="en-US" altLang="ja-JP" sz="1200" b="0" i="1">
                      <a:latin typeface="Cambria Math" panose="02040503050406030204" pitchFamily="18" charset="0"/>
                      <a:ea typeface="Cambria Math" panose="02040503050406030204" pitchFamily="18" charset="0"/>
                    </a:rPr>
                    <m:t>+∆</m:t>
                  </m:r>
                  <m:sSub>
                    <m:sSubPr>
                      <m:ctrlPr>
                        <a:rPr kumimoji="1" lang="en-US" altLang="ja-JP" sz="1200" b="0" i="1">
                          <a:latin typeface="Cambria Math" panose="02040503050406030204" pitchFamily="18" charset="0"/>
                          <a:ea typeface="Cambria Math" panose="02040503050406030204" pitchFamily="18" charset="0"/>
                        </a:rPr>
                      </m:ctrlPr>
                    </m:sSubPr>
                    <m:e>
                      <m:r>
                        <a:rPr kumimoji="1" lang="en-US" altLang="ja-JP" sz="1200" b="0" i="1">
                          <a:latin typeface="Cambria Math" panose="02040503050406030204" pitchFamily="18" charset="0"/>
                          <a:ea typeface="Cambria Math" panose="02040503050406030204" pitchFamily="18" charset="0"/>
                        </a:rPr>
                        <m:t>𝐼</m:t>
                      </m:r>
                    </m:e>
                    <m:sub>
                      <m:r>
                        <a:rPr kumimoji="1" lang="en-US" altLang="ja-JP" sz="1200" b="0" i="1">
                          <a:latin typeface="Cambria Math" panose="02040503050406030204" pitchFamily="18" charset="0"/>
                          <a:ea typeface="Cambria Math" panose="02040503050406030204" pitchFamily="18" charset="0"/>
                        </a:rPr>
                        <m:t>𝐿</m:t>
                      </m:r>
                    </m:sub>
                  </m:sSub>
                  <m:r>
                    <a:rPr kumimoji="1" lang="en-US" altLang="ja-JP" sz="1200" b="0" i="1">
                      <a:latin typeface="Cambria Math" panose="02040503050406030204" pitchFamily="18" charset="0"/>
                      <a:ea typeface="Cambria Math" panose="02040503050406030204" pitchFamily="18" charset="0"/>
                    </a:rPr>
                    <m:t> × </m:t>
                  </m:r>
                  <m:sSub>
                    <m:sSubPr>
                      <m:ctrlPr>
                        <a:rPr kumimoji="1" lang="en-US" altLang="ja-JP" sz="1200" b="0" i="1">
                          <a:latin typeface="Cambria Math" panose="02040503050406030204" pitchFamily="18" charset="0"/>
                          <a:ea typeface="Cambria Math" panose="02040503050406030204" pitchFamily="18" charset="0"/>
                        </a:rPr>
                      </m:ctrlPr>
                    </m:sSubPr>
                    <m:e>
                      <m:r>
                        <a:rPr kumimoji="1" lang="en-US" altLang="ja-JP" sz="1200" b="0" i="1">
                          <a:latin typeface="Cambria Math" panose="02040503050406030204" pitchFamily="18" charset="0"/>
                          <a:ea typeface="Cambria Math" panose="02040503050406030204" pitchFamily="18" charset="0"/>
                        </a:rPr>
                        <m:t>𝑅</m:t>
                      </m:r>
                    </m:e>
                    <m:sub>
                      <m:r>
                        <a:rPr kumimoji="1" lang="en-US" altLang="ja-JP" sz="1200" b="0" i="1">
                          <a:latin typeface="Cambria Math" panose="02040503050406030204" pitchFamily="18" charset="0"/>
                          <a:ea typeface="Cambria Math" panose="02040503050406030204" pitchFamily="18" charset="0"/>
                        </a:rPr>
                        <m:t>𝐸𝑆𝑅</m:t>
                      </m:r>
                    </m:sub>
                  </m:sSub>
                  <m:r>
                    <a:rPr kumimoji="1" lang="en-US" altLang="ja-JP" sz="1200" b="0" i="1">
                      <a:latin typeface="Cambria Math" panose="02040503050406030204" pitchFamily="18" charset="0"/>
                    </a:rPr>
                    <m:t> [</m:t>
                  </m:r>
                  <m:r>
                    <a:rPr kumimoji="1" lang="en-US" altLang="ja-JP" sz="1200" b="0" i="1">
                      <a:latin typeface="Cambria Math" panose="02040503050406030204" pitchFamily="18" charset="0"/>
                    </a:rPr>
                    <m:t>𝑉</m:t>
                  </m:r>
                  <m:r>
                    <a:rPr kumimoji="1" lang="en-US" altLang="ja-JP" sz="1200" b="0" i="1">
                      <a:latin typeface="Cambria Math" panose="02040503050406030204" pitchFamily="18" charset="0"/>
                    </a:rPr>
                    <m:t>]</m:t>
                  </m:r>
                </m:oMath>
              </a14:m>
              <a:endParaRPr kumimoji="1" lang="ja-JP" altLang="en-US" sz="1200" i="1"/>
            </a:p>
          </xdr:txBody>
        </xdr:sp>
      </mc:Choice>
      <mc:Fallback xmlns="">
        <xdr:sp macro="" textlink="">
          <xdr:nvSpPr>
            <xdr:cNvPr id="50" name="テキスト ボックス 49"/>
            <xdr:cNvSpPr txBox="1"/>
          </xdr:nvSpPr>
          <xdr:spPr>
            <a:xfrm>
              <a:off x="1415666" y="14207031"/>
              <a:ext cx="3076548" cy="284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kumimoji="1" lang="en-US" altLang="ja-JP" sz="1200" b="0" i="0">
                  <a:latin typeface="Cambria Math" panose="02040503050406030204" pitchFamily="18" charset="0"/>
                </a:rPr>
                <a:t>𝑉_𝑃𝑃</a:t>
              </a:r>
              <a:r>
                <a:rPr kumimoji="1" lang="en-US" altLang="ja-JP" sz="1200"/>
                <a:t> </a:t>
              </a:r>
              <a:r>
                <a:rPr kumimoji="1" lang="en-US" altLang="ja-JP" sz="1200" b="0" i="0">
                  <a:latin typeface="Cambria Math" panose="02040503050406030204" pitchFamily="18" charset="0"/>
                  <a:ea typeface="Cambria Math" panose="02040503050406030204" pitchFamily="18" charset="0"/>
                </a:rPr>
                <a:t>=〖∆𝐼〗_(𝐿 )×1/(2</a:t>
              </a:r>
              <a:r>
                <a:rPr kumimoji="1" lang="ja-JP" altLang="en-US" sz="1200" b="0" i="0">
                  <a:latin typeface="Cambria Math" panose="02040503050406030204" pitchFamily="18" charset="0"/>
                  <a:ea typeface="Cambria Math" panose="02040503050406030204" pitchFamily="18" charset="0"/>
                </a:rPr>
                <a:t>𝜋</a:t>
              </a:r>
              <a:r>
                <a:rPr kumimoji="1" lang="en-US" altLang="ja-JP" sz="1200" b="0" i="0">
                  <a:latin typeface="Cambria Math" panose="02040503050406030204" pitchFamily="18" charset="0"/>
                  <a:ea typeface="Cambria Math" panose="02040503050406030204" pitchFamily="18" charset="0"/>
                </a:rPr>
                <a:t> × 𝐹_𝑂𝑆𝐶  × 𝐶_𝑂𝑈𝑇 ) </a:t>
              </a:r>
              <a:r>
                <a:rPr kumimoji="1" lang="en-US" altLang="ja-JP" sz="1200" b="0" i="0">
                  <a:latin typeface="Cambria Math" panose="02040503050406030204" pitchFamily="18" charset="0"/>
                </a:rPr>
                <a:t> </a:t>
              </a:r>
              <a:r>
                <a:rPr kumimoji="1" lang="en-US" altLang="ja-JP" sz="1200" b="0" i="0">
                  <a:latin typeface="Cambria Math" panose="02040503050406030204" pitchFamily="18" charset="0"/>
                  <a:ea typeface="Cambria Math" panose="02040503050406030204" pitchFamily="18" charset="0"/>
                </a:rPr>
                <a:t>+∆𝐼_𝐿  × 𝑅_𝐸𝑆𝑅 </a:t>
              </a:r>
              <a:r>
                <a:rPr kumimoji="1" lang="en-US" altLang="ja-JP" sz="1200" b="0" i="0">
                  <a:latin typeface="Cambria Math" panose="02040503050406030204" pitchFamily="18" charset="0"/>
                </a:rPr>
                <a:t> [𝑉]</a:t>
              </a:r>
              <a:endParaRPr kumimoji="1" lang="ja-JP" altLang="en-US" sz="1200" i="1"/>
            </a:p>
          </xdr:txBody>
        </xdr:sp>
      </mc:Fallback>
    </mc:AlternateContent>
    <xdr:clientData/>
  </xdr:oneCellAnchor>
  <xdr:oneCellAnchor>
    <xdr:from>
      <xdr:col>3</xdr:col>
      <xdr:colOff>727238</xdr:colOff>
      <xdr:row>87</xdr:row>
      <xdr:rowOff>131051</xdr:rowOff>
    </xdr:from>
    <xdr:ext cx="379912" cy="187872"/>
    <mc:AlternateContent xmlns:mc="http://schemas.openxmlformats.org/markup-compatibility/2006" xmlns:a14="http://schemas.microsoft.com/office/drawing/2010/main">
      <mc:Choice Requires="a14">
        <xdr:sp macro="" textlink="">
          <xdr:nvSpPr>
            <xdr:cNvPr id="52" name="テキスト ボックス 51"/>
            <xdr:cNvSpPr txBox="1"/>
          </xdr:nvSpPr>
          <xdr:spPr>
            <a:xfrm>
              <a:off x="6564859" y="14249948"/>
              <a:ext cx="37991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𝑉</m:t>
                      </m:r>
                    </m:e>
                    <m:sub>
                      <m:r>
                        <a:rPr kumimoji="1" lang="en-US" altLang="ja-JP" sz="1200" b="0" i="1">
                          <a:latin typeface="Cambria Math" panose="02040503050406030204" pitchFamily="18" charset="0"/>
                        </a:rPr>
                        <m:t>𝑃𝑃</m:t>
                      </m:r>
                    </m:sub>
                  </m:sSub>
                </m:oMath>
              </a14:m>
              <a:r>
                <a:rPr kumimoji="1" lang="en-US" altLang="ja-JP" sz="1200"/>
                <a:t> </a:t>
              </a:r>
              <a14:m>
                <m:oMath xmlns:m="http://schemas.openxmlformats.org/officeDocument/2006/math">
                  <m:r>
                    <a:rPr kumimoji="1" lang="en-US" altLang="ja-JP" sz="1200" b="0" i="1">
                      <a:latin typeface="Cambria Math" panose="02040503050406030204" pitchFamily="18" charset="0"/>
                      <a:ea typeface="Cambria Math" panose="02040503050406030204" pitchFamily="18" charset="0"/>
                    </a:rPr>
                    <m:t>=</m:t>
                  </m:r>
                </m:oMath>
              </a14:m>
              <a:endParaRPr kumimoji="1" lang="ja-JP" altLang="en-US" sz="1200" i="1"/>
            </a:p>
          </xdr:txBody>
        </xdr:sp>
      </mc:Choice>
      <mc:Fallback xmlns="">
        <xdr:sp macro="" textlink="">
          <xdr:nvSpPr>
            <xdr:cNvPr id="52" name="テキスト ボックス 51"/>
            <xdr:cNvSpPr txBox="1"/>
          </xdr:nvSpPr>
          <xdr:spPr>
            <a:xfrm>
              <a:off x="6564859" y="14249948"/>
              <a:ext cx="37991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kumimoji="1" lang="en-US" altLang="ja-JP" sz="1200" b="0" i="0">
                  <a:latin typeface="Cambria Math" panose="02040503050406030204" pitchFamily="18" charset="0"/>
                </a:rPr>
                <a:t>𝑉_𝑃𝑃</a:t>
              </a:r>
              <a:r>
                <a:rPr kumimoji="1" lang="en-US" altLang="ja-JP" sz="1200"/>
                <a:t> </a:t>
              </a:r>
              <a:r>
                <a:rPr kumimoji="1" lang="en-US" altLang="ja-JP" sz="1200" b="0" i="0">
                  <a:latin typeface="Cambria Math" panose="02040503050406030204" pitchFamily="18" charset="0"/>
                  <a:ea typeface="Cambria Math" panose="02040503050406030204" pitchFamily="18" charset="0"/>
                </a:rPr>
                <a:t>=</a:t>
              </a:r>
              <a:endParaRPr kumimoji="1" lang="ja-JP" altLang="en-US" sz="1200" i="1"/>
            </a:p>
          </xdr:txBody>
        </xdr:sp>
      </mc:Fallback>
    </mc:AlternateContent>
    <xdr:clientData/>
  </xdr:oneCellAnchor>
  <xdr:oneCellAnchor>
    <xdr:from>
      <xdr:col>3</xdr:col>
      <xdr:colOff>606337</xdr:colOff>
      <xdr:row>81</xdr:row>
      <xdr:rowOff>128895</xdr:rowOff>
    </xdr:from>
    <xdr:ext cx="508601" cy="187872"/>
    <mc:AlternateContent xmlns:mc="http://schemas.openxmlformats.org/markup-compatibility/2006" xmlns:a14="http://schemas.microsoft.com/office/drawing/2010/main">
      <mc:Choice Requires="a14">
        <xdr:sp macro="" textlink="">
          <xdr:nvSpPr>
            <xdr:cNvPr id="53" name="テキスト ボックス 52"/>
            <xdr:cNvSpPr txBox="1"/>
          </xdr:nvSpPr>
          <xdr:spPr>
            <a:xfrm>
              <a:off x="6443958" y="13354412"/>
              <a:ext cx="508601"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b="0" i="1">
                          <a:latin typeface="Cambria Math" panose="02040503050406030204" pitchFamily="18" charset="0"/>
                        </a:rPr>
                        <m:t>𝐼</m:t>
                      </m:r>
                    </m:e>
                    <m:sub>
                      <m:r>
                        <a:rPr kumimoji="1" lang="en-US" altLang="ja-JP" sz="1200" b="0" i="1">
                          <a:latin typeface="Cambria Math" panose="02040503050406030204" pitchFamily="18" charset="0"/>
                        </a:rPr>
                        <m:t>𝑃𝐸𝐴𝐾</m:t>
                      </m:r>
                    </m:sub>
                  </m:sSub>
                </m:oMath>
              </a14:m>
              <a:r>
                <a:rPr kumimoji="1" lang="en-US" altLang="ja-JP" sz="1200"/>
                <a:t> </a:t>
              </a:r>
              <a14:m>
                <m:oMath xmlns:m="http://schemas.openxmlformats.org/officeDocument/2006/math">
                  <m:r>
                    <a:rPr kumimoji="1" lang="en-US" altLang="ja-JP" sz="1200" b="0" i="1">
                      <a:latin typeface="Cambria Math" panose="02040503050406030204" pitchFamily="18" charset="0"/>
                      <a:ea typeface="Cambria Math" panose="02040503050406030204" pitchFamily="18" charset="0"/>
                    </a:rPr>
                    <m:t>=</m:t>
                  </m:r>
                </m:oMath>
              </a14:m>
              <a:endParaRPr kumimoji="1" lang="ja-JP" altLang="en-US" sz="1200" i="1"/>
            </a:p>
          </xdr:txBody>
        </xdr:sp>
      </mc:Choice>
      <mc:Fallback xmlns="">
        <xdr:sp macro="" textlink="">
          <xdr:nvSpPr>
            <xdr:cNvPr id="53" name="テキスト ボックス 52"/>
            <xdr:cNvSpPr txBox="1"/>
          </xdr:nvSpPr>
          <xdr:spPr>
            <a:xfrm>
              <a:off x="6443958" y="13354412"/>
              <a:ext cx="508601"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kumimoji="1" lang="en-US" altLang="ja-JP" sz="1200" b="0" i="0">
                  <a:latin typeface="Cambria Math" panose="02040503050406030204" pitchFamily="18" charset="0"/>
                </a:rPr>
                <a:t>𝐼_𝑃𝐸𝐴𝐾</a:t>
              </a:r>
              <a:r>
                <a:rPr kumimoji="1" lang="en-US" altLang="ja-JP" sz="1200"/>
                <a:t> </a:t>
              </a:r>
              <a:r>
                <a:rPr kumimoji="1" lang="en-US" altLang="ja-JP" sz="1200" b="0" i="0">
                  <a:latin typeface="Cambria Math" panose="02040503050406030204" pitchFamily="18" charset="0"/>
                  <a:ea typeface="Cambria Math" panose="02040503050406030204" pitchFamily="18" charset="0"/>
                </a:rPr>
                <a:t>=</a:t>
              </a:r>
              <a:endParaRPr kumimoji="1" lang="ja-JP" altLang="en-US" sz="1200" i="1"/>
            </a:p>
          </xdr:txBody>
        </xdr:sp>
      </mc:Fallback>
    </mc:AlternateContent>
    <xdr:clientData/>
  </xdr:oneCellAnchor>
  <xdr:oneCellAnchor>
    <xdr:from>
      <xdr:col>3</xdr:col>
      <xdr:colOff>736665</xdr:colOff>
      <xdr:row>76</xdr:row>
      <xdr:rowOff>119102</xdr:rowOff>
    </xdr:from>
    <xdr:ext cx="429413" cy="187872"/>
    <mc:AlternateContent xmlns:mc="http://schemas.openxmlformats.org/markup-compatibility/2006" xmlns:a14="http://schemas.microsoft.com/office/drawing/2010/main">
      <mc:Choice Requires="a14">
        <xdr:sp macro="" textlink="">
          <xdr:nvSpPr>
            <xdr:cNvPr id="54" name="テキスト ボックス 53"/>
            <xdr:cNvSpPr txBox="1"/>
          </xdr:nvSpPr>
          <xdr:spPr>
            <a:xfrm>
              <a:off x="6574286" y="12622033"/>
              <a:ext cx="429413"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kumimoji="1" lang="en-US" altLang="ja-JP" sz="1200" i="1">
                            <a:latin typeface="Cambria Math" panose="02040503050406030204" pitchFamily="18" charset="0"/>
                          </a:rPr>
                        </m:ctrlPr>
                      </m:sSubPr>
                      <m:e>
                        <m:r>
                          <a:rPr kumimoji="1" lang="en-US" altLang="ja-JP" sz="1200" i="1">
                            <a:latin typeface="Cambria Math" panose="02040503050406030204" pitchFamily="18" charset="0"/>
                            <a:ea typeface="Cambria Math" panose="02040503050406030204" pitchFamily="18" charset="0"/>
                          </a:rPr>
                          <m:t>∆</m:t>
                        </m:r>
                        <m:r>
                          <a:rPr kumimoji="1" lang="en-US" altLang="ja-JP" sz="1200" b="0" i="1">
                            <a:latin typeface="Cambria Math" panose="02040503050406030204" pitchFamily="18" charset="0"/>
                            <a:ea typeface="Cambria Math" panose="02040503050406030204" pitchFamily="18" charset="0"/>
                          </a:rPr>
                          <m:t>𝐼</m:t>
                        </m:r>
                      </m:e>
                      <m:sub>
                        <m:r>
                          <a:rPr kumimoji="1" lang="en-US" altLang="ja-JP" sz="1200" b="0" i="1">
                            <a:latin typeface="Cambria Math" panose="02040503050406030204" pitchFamily="18" charset="0"/>
                          </a:rPr>
                          <m:t>𝐿</m:t>
                        </m:r>
                      </m:sub>
                    </m:sSub>
                    <m:r>
                      <a:rPr kumimoji="1" lang="en-US" altLang="ja-JP" sz="1200" b="0" i="1">
                        <a:latin typeface="Cambria Math" panose="02040503050406030204" pitchFamily="18" charset="0"/>
                      </a:rPr>
                      <m:t> </m:t>
                    </m:r>
                    <m:r>
                      <a:rPr kumimoji="1" lang="en-US" altLang="ja-JP" sz="1200" b="0" i="0">
                        <a:latin typeface="Cambria Math" panose="02040503050406030204" pitchFamily="18" charset="0"/>
                        <a:ea typeface="Cambria Math" panose="02040503050406030204" pitchFamily="18" charset="0"/>
                      </a:rPr>
                      <m:t>=</m:t>
                    </m:r>
                    <m:r>
                      <a:rPr kumimoji="1" lang="en-US" altLang="ja-JP" sz="1200" b="0" i="0">
                        <a:latin typeface="Cambria Math" panose="02040503050406030204" pitchFamily="18" charset="0"/>
                      </a:rPr>
                      <m:t> </m:t>
                    </m:r>
                  </m:oMath>
                </m:oMathPara>
              </a14:m>
              <a:endParaRPr kumimoji="1" lang="ja-JP" altLang="en-US" sz="1200" i="1"/>
            </a:p>
          </xdr:txBody>
        </xdr:sp>
      </mc:Choice>
      <mc:Fallback xmlns="">
        <xdr:sp macro="" textlink="">
          <xdr:nvSpPr>
            <xdr:cNvPr id="54" name="テキスト ボックス 53"/>
            <xdr:cNvSpPr txBox="1"/>
          </xdr:nvSpPr>
          <xdr:spPr>
            <a:xfrm>
              <a:off x="6574286" y="12622033"/>
              <a:ext cx="429413"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kumimoji="1" lang="en-US" altLang="ja-JP" sz="1200" i="0">
                  <a:latin typeface="Cambria Math" panose="02040503050406030204" pitchFamily="18" charset="0"/>
                </a:rPr>
                <a:t>〖</a:t>
              </a:r>
              <a:r>
                <a:rPr kumimoji="1" lang="en-US" altLang="ja-JP" sz="120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ea typeface="Cambria Math" panose="02040503050406030204" pitchFamily="18" charset="0"/>
                </a:rPr>
                <a:t>𝐼〗_</a:t>
              </a:r>
              <a:r>
                <a:rPr kumimoji="1" lang="en-US" altLang="ja-JP" sz="1200" b="0" i="0">
                  <a:latin typeface="Cambria Math" panose="02040503050406030204" pitchFamily="18" charset="0"/>
                </a:rPr>
                <a:t>𝐿  </a:t>
              </a:r>
              <a:r>
                <a:rPr kumimoji="1" lang="en-US" altLang="ja-JP" sz="1200" b="0" i="0">
                  <a:latin typeface="Cambria Math" panose="02040503050406030204" pitchFamily="18" charset="0"/>
                  <a:ea typeface="Cambria Math" panose="02040503050406030204" pitchFamily="18" charset="0"/>
                </a:rPr>
                <a:t>=</a:t>
              </a:r>
              <a:r>
                <a:rPr kumimoji="1" lang="en-US" altLang="ja-JP" sz="1200" b="0" i="0">
                  <a:latin typeface="Cambria Math" panose="02040503050406030204" pitchFamily="18" charset="0"/>
                </a:rPr>
                <a:t> </a:t>
              </a:r>
              <a:endParaRPr kumimoji="1" lang="ja-JP" altLang="en-US" sz="1200" i="1"/>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21</xdr:col>
      <xdr:colOff>276225</xdr:colOff>
      <xdr:row>0</xdr:row>
      <xdr:rowOff>88900</xdr:rowOff>
    </xdr:from>
    <xdr:to>
      <xdr:col>22</xdr:col>
      <xdr:colOff>451914</xdr:colOff>
      <xdr:row>3</xdr:row>
      <xdr:rowOff>33317</xdr:rowOff>
    </xdr:to>
    <xdr:pic>
      <xdr:nvPicPr>
        <xdr:cNvPr id="3" name="Picture 23" descr="rohm_brandmark">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a:ext>
          </a:extLst>
        </a:blip>
        <a:srcRect/>
        <a:stretch>
          <a:fillRect/>
        </a:stretch>
      </xdr:blipFill>
      <xdr:spPr bwMode="auto">
        <a:xfrm>
          <a:off x="15230475" y="88900"/>
          <a:ext cx="858313" cy="660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133350</xdr:colOff>
      <xdr:row>13</xdr:row>
      <xdr:rowOff>152399</xdr:rowOff>
    </xdr:from>
    <xdr:to>
      <xdr:col>22</xdr:col>
      <xdr:colOff>478612</xdr:colOff>
      <xdr:row>28</xdr:row>
      <xdr:rowOff>60324</xdr:rowOff>
    </xdr:to>
    <xdr:pic>
      <xdr:nvPicPr>
        <xdr:cNvPr id="4" name="Picture 3"/>
        <xdr:cNvPicPr>
          <a:picLocks noChangeAspect="1"/>
        </xdr:cNvPicPr>
      </xdr:nvPicPr>
      <xdr:blipFill>
        <a:blip xmlns:r="http://schemas.openxmlformats.org/officeDocument/2006/relationships" r:embed="rId2"/>
        <a:stretch>
          <a:fillRect/>
        </a:stretch>
      </xdr:blipFill>
      <xdr:spPr>
        <a:xfrm>
          <a:off x="9658350" y="2305049"/>
          <a:ext cx="6946087" cy="2752725"/>
        </a:xfrm>
        <a:prstGeom prst="rect">
          <a:avLst/>
        </a:prstGeom>
        <a:ln>
          <a:solidFill>
            <a:schemeClr val="accent1"/>
          </a:solid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rohm.com/document-link/calculation-sheet?url=/products/power-management/switching-regulators/integrated-fet/buck-converters-nonsynchronous/bd9g101g-product" TargetMode="External"/><Relationship Id="rId1" Type="http://schemas.openxmlformats.org/officeDocument/2006/relationships/hyperlink" Target="https://www.rohm.com/document-link/calculation-sheet?url=/products/power-management/switching-regulators/integrated-fet/buck-converters-synchronous/bd9p105muf-c-produc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1"/>
  <sheetViews>
    <sheetView showGridLines="0" showRuler="0" zoomScaleNormal="100" zoomScaleSheetLayoutView="100" zoomScalePageLayoutView="145" workbookViewId="0"/>
  </sheetViews>
  <sheetFormatPr defaultColWidth="7.81640625" defaultRowHeight="11.5"/>
  <cols>
    <col min="1" max="1" width="2" style="1" customWidth="1"/>
    <col min="2" max="18" width="7.81640625" style="1"/>
    <col min="19" max="19" width="12.26953125" style="1" customWidth="1"/>
    <col min="20" max="16384" width="7.81640625" style="1"/>
  </cols>
  <sheetData>
    <row r="1" spans="1:19">
      <c r="A1" s="88"/>
      <c r="B1" s="88"/>
      <c r="C1" s="88"/>
      <c r="D1" s="88"/>
      <c r="E1" s="88"/>
      <c r="F1" s="88"/>
      <c r="G1" s="88"/>
      <c r="H1" s="88"/>
      <c r="I1" s="88"/>
      <c r="J1" s="88"/>
      <c r="K1" s="88"/>
      <c r="L1" s="88"/>
      <c r="M1" s="88"/>
      <c r="N1" s="88"/>
      <c r="O1" s="88"/>
      <c r="P1" s="88"/>
      <c r="Q1" s="88"/>
      <c r="R1" s="89"/>
      <c r="S1" s="89" t="s">
        <v>0</v>
      </c>
    </row>
    <row r="2" spans="1:19">
      <c r="A2" s="88"/>
      <c r="B2" s="88" t="s">
        <v>1</v>
      </c>
      <c r="C2" s="88"/>
      <c r="D2" s="88"/>
      <c r="E2" s="88"/>
      <c r="F2" s="88"/>
      <c r="G2" s="88"/>
      <c r="H2" s="88"/>
      <c r="I2" s="88"/>
      <c r="J2" s="88"/>
      <c r="K2" s="88"/>
      <c r="L2" s="88"/>
      <c r="M2" s="88"/>
      <c r="N2" s="88"/>
      <c r="O2" s="88"/>
      <c r="P2" s="88"/>
      <c r="Q2" s="88"/>
      <c r="R2" s="88"/>
      <c r="S2" s="90">
        <v>20200319</v>
      </c>
    </row>
    <row r="3" spans="1:19">
      <c r="A3" s="88"/>
      <c r="B3" s="88" t="s">
        <v>2</v>
      </c>
      <c r="C3" s="88"/>
      <c r="D3" s="88"/>
      <c r="E3" s="88"/>
      <c r="F3" s="88"/>
      <c r="G3" s="88"/>
      <c r="H3" s="88"/>
      <c r="I3" s="88"/>
      <c r="J3" s="88"/>
      <c r="K3" s="88"/>
      <c r="L3" s="88"/>
      <c r="M3" s="88"/>
      <c r="N3" s="88"/>
      <c r="O3" s="88"/>
      <c r="P3" s="88"/>
      <c r="Q3" s="88"/>
      <c r="R3" s="88"/>
      <c r="S3" s="88"/>
    </row>
    <row r="4" spans="1:19">
      <c r="A4" s="88"/>
      <c r="B4" s="88" t="s">
        <v>3</v>
      </c>
      <c r="C4" s="88"/>
      <c r="D4" s="88"/>
      <c r="E4" s="88"/>
      <c r="F4" s="88"/>
      <c r="G4" s="88"/>
      <c r="H4" s="88"/>
      <c r="I4" s="88"/>
      <c r="J4" s="88"/>
      <c r="K4" s="88"/>
      <c r="L4" s="88"/>
      <c r="M4" s="88"/>
      <c r="N4" s="88"/>
      <c r="O4" s="88"/>
      <c r="P4" s="88"/>
      <c r="Q4" s="88"/>
      <c r="R4" s="88"/>
      <c r="S4" s="88"/>
    </row>
    <row r="5" spans="1:19">
      <c r="A5" s="88"/>
      <c r="B5" s="88" t="s">
        <v>4</v>
      </c>
      <c r="C5" s="88"/>
      <c r="D5" s="88"/>
      <c r="E5" s="88"/>
      <c r="F5" s="88"/>
      <c r="G5" s="88"/>
      <c r="H5" s="88"/>
      <c r="I5" s="88"/>
      <c r="J5" s="88"/>
      <c r="K5" s="88"/>
      <c r="L5" s="88"/>
      <c r="M5" s="88"/>
      <c r="N5" s="88"/>
      <c r="O5" s="88"/>
      <c r="P5" s="88"/>
      <c r="Q5" s="88"/>
      <c r="R5" s="88"/>
      <c r="S5" s="88"/>
    </row>
    <row r="6" spans="1:19">
      <c r="A6" s="88"/>
      <c r="B6" s="88"/>
      <c r="C6" s="88"/>
      <c r="D6" s="88"/>
      <c r="E6" s="88"/>
      <c r="F6" s="88"/>
      <c r="G6" s="88"/>
      <c r="H6" s="88"/>
      <c r="I6" s="88"/>
      <c r="J6" s="88"/>
      <c r="K6" s="88"/>
      <c r="L6" s="88"/>
      <c r="M6" s="88"/>
      <c r="N6" s="88"/>
      <c r="O6" s="88"/>
      <c r="P6" s="88"/>
      <c r="Q6" s="88"/>
      <c r="R6" s="88"/>
      <c r="S6" s="88"/>
    </row>
    <row r="7" spans="1:19">
      <c r="A7" s="88"/>
      <c r="B7" s="88" t="s">
        <v>5</v>
      </c>
      <c r="C7" s="88"/>
      <c r="D7" s="88"/>
      <c r="E7" s="88"/>
      <c r="F7" s="88"/>
      <c r="G7" s="88"/>
      <c r="H7" s="88"/>
      <c r="I7" s="88"/>
      <c r="J7" s="88"/>
      <c r="K7" s="88"/>
      <c r="L7" s="88"/>
      <c r="M7" s="88"/>
      <c r="N7" s="88"/>
      <c r="O7" s="88"/>
      <c r="P7" s="88"/>
      <c r="Q7" s="88"/>
      <c r="R7" s="88"/>
      <c r="S7" s="88"/>
    </row>
    <row r="8" spans="1:19">
      <c r="A8" s="88"/>
      <c r="B8" s="88"/>
      <c r="C8" s="88"/>
      <c r="D8" s="88"/>
      <c r="E8" s="88"/>
      <c r="F8" s="88"/>
      <c r="G8" s="88"/>
      <c r="H8" s="88"/>
      <c r="I8" s="88"/>
      <c r="J8" s="88"/>
      <c r="K8" s="88"/>
      <c r="L8" s="88"/>
      <c r="M8" s="88"/>
      <c r="N8" s="88"/>
      <c r="O8" s="88"/>
      <c r="P8" s="88"/>
      <c r="Q8" s="88"/>
      <c r="R8" s="88"/>
      <c r="S8" s="88"/>
    </row>
    <row r="9" spans="1:19">
      <c r="A9" s="88"/>
      <c r="B9" s="88" t="s">
        <v>6</v>
      </c>
      <c r="C9" s="88"/>
      <c r="D9" s="88"/>
      <c r="E9" s="88"/>
      <c r="F9" s="88"/>
      <c r="G9" s="88"/>
      <c r="H9" s="88"/>
      <c r="I9" s="88"/>
      <c r="J9" s="88"/>
      <c r="K9" s="88"/>
      <c r="L9" s="88"/>
      <c r="M9" s="88"/>
      <c r="N9" s="88"/>
      <c r="O9" s="88"/>
      <c r="P9" s="88"/>
      <c r="Q9" s="88"/>
      <c r="R9" s="88"/>
      <c r="S9" s="88"/>
    </row>
    <row r="10" spans="1:19">
      <c r="A10" s="88"/>
      <c r="B10" s="88"/>
      <c r="C10" s="88"/>
      <c r="D10" s="88"/>
      <c r="E10" s="88"/>
      <c r="F10" s="88"/>
      <c r="G10" s="88"/>
      <c r="H10" s="88"/>
      <c r="I10" s="88"/>
      <c r="J10" s="88"/>
      <c r="K10" s="88"/>
      <c r="L10" s="88"/>
      <c r="M10" s="88"/>
      <c r="N10" s="88"/>
      <c r="O10" s="88"/>
      <c r="P10" s="88"/>
      <c r="Q10" s="88"/>
      <c r="R10" s="88"/>
      <c r="S10" s="88"/>
    </row>
    <row r="11" spans="1:19" ht="13.5">
      <c r="A11" s="88"/>
      <c r="B11" s="88" t="s">
        <v>7</v>
      </c>
      <c r="C11" s="88"/>
      <c r="D11" s="88"/>
      <c r="E11" s="88"/>
      <c r="F11" s="88"/>
      <c r="G11" s="88"/>
      <c r="H11" s="88"/>
      <c r="I11" s="88"/>
      <c r="J11" s="88"/>
      <c r="K11" s="88"/>
      <c r="L11" s="88"/>
      <c r="M11" s="88"/>
      <c r="N11" s="88"/>
      <c r="O11" s="88"/>
      <c r="P11" s="88"/>
      <c r="Q11" s="88"/>
      <c r="R11" s="88"/>
      <c r="S11" s="88"/>
    </row>
    <row r="12" spans="1:19">
      <c r="A12" s="88"/>
      <c r="B12" s="88" t="s">
        <v>8</v>
      </c>
      <c r="C12" s="88"/>
      <c r="D12" s="88"/>
      <c r="E12" s="88"/>
      <c r="F12" s="88"/>
      <c r="G12" s="88"/>
      <c r="H12" s="88"/>
      <c r="I12" s="88"/>
      <c r="J12" s="88"/>
      <c r="K12" s="88"/>
      <c r="L12" s="88"/>
      <c r="M12" s="88"/>
      <c r="N12" s="88"/>
      <c r="O12" s="88"/>
      <c r="P12" s="88"/>
      <c r="Q12" s="88"/>
      <c r="R12" s="88"/>
      <c r="S12" s="88"/>
    </row>
    <row r="13" spans="1:19">
      <c r="A13" s="88"/>
      <c r="B13" s="88" t="s">
        <v>9</v>
      </c>
      <c r="C13" s="88"/>
      <c r="D13" s="88"/>
      <c r="E13" s="88"/>
      <c r="F13" s="88"/>
      <c r="G13" s="88"/>
      <c r="H13" s="88"/>
      <c r="I13" s="88"/>
      <c r="J13" s="88"/>
      <c r="K13" s="88"/>
      <c r="L13" s="88"/>
      <c r="M13" s="88"/>
      <c r="N13" s="88"/>
      <c r="O13" s="88"/>
      <c r="P13" s="88"/>
      <c r="Q13" s="88"/>
      <c r="R13" s="88"/>
      <c r="S13" s="88"/>
    </row>
    <row r="14" spans="1:19">
      <c r="A14" s="88"/>
      <c r="B14" s="88" t="s">
        <v>10</v>
      </c>
      <c r="C14" s="88"/>
      <c r="D14" s="88"/>
      <c r="E14" s="88"/>
      <c r="F14" s="88"/>
      <c r="G14" s="88"/>
      <c r="H14" s="88"/>
      <c r="I14" s="88"/>
      <c r="J14" s="88"/>
      <c r="K14" s="88"/>
      <c r="L14" s="88"/>
      <c r="M14" s="88"/>
      <c r="N14" s="88"/>
      <c r="O14" s="88"/>
      <c r="P14" s="88"/>
      <c r="Q14" s="88"/>
      <c r="R14" s="88"/>
      <c r="S14" s="88"/>
    </row>
    <row r="15" spans="1:19">
      <c r="A15" s="88"/>
      <c r="B15" s="88"/>
      <c r="C15" s="88"/>
      <c r="D15" s="88"/>
      <c r="E15" s="88"/>
      <c r="F15" s="88"/>
      <c r="G15" s="88"/>
      <c r="H15" s="88"/>
      <c r="I15" s="88"/>
      <c r="J15" s="88"/>
      <c r="K15" s="88"/>
      <c r="L15" s="88"/>
      <c r="M15" s="88"/>
      <c r="N15" s="88"/>
      <c r="O15" s="88"/>
      <c r="P15" s="88"/>
      <c r="Q15" s="88"/>
      <c r="R15" s="88"/>
      <c r="S15" s="88"/>
    </row>
    <row r="16" spans="1:19" ht="13.5">
      <c r="A16" s="88"/>
      <c r="B16" s="88" t="s">
        <v>11</v>
      </c>
      <c r="C16" s="88"/>
      <c r="D16" s="88"/>
      <c r="E16" s="88"/>
      <c r="F16" s="88"/>
      <c r="G16" s="88"/>
      <c r="H16" s="88"/>
      <c r="I16" s="88"/>
      <c r="J16" s="88"/>
      <c r="K16" s="88"/>
      <c r="L16" s="88"/>
      <c r="M16" s="88"/>
      <c r="N16" s="88"/>
      <c r="O16" s="88"/>
      <c r="P16" s="88"/>
      <c r="Q16" s="88"/>
      <c r="R16" s="88"/>
      <c r="S16" s="88"/>
    </row>
    <row r="17" spans="1:19">
      <c r="A17" s="88"/>
      <c r="B17" s="88" t="s">
        <v>12</v>
      </c>
      <c r="C17" s="88"/>
      <c r="D17" s="88"/>
      <c r="E17" s="88"/>
      <c r="F17" s="88"/>
      <c r="G17" s="88"/>
      <c r="H17" s="88"/>
      <c r="I17" s="88"/>
      <c r="J17" s="88"/>
      <c r="K17" s="88"/>
      <c r="L17" s="88"/>
      <c r="M17" s="88"/>
      <c r="N17" s="88"/>
      <c r="O17" s="88"/>
      <c r="P17" s="88"/>
      <c r="Q17" s="88"/>
      <c r="R17" s="88"/>
      <c r="S17" s="88"/>
    </row>
    <row r="18" spans="1:19">
      <c r="A18" s="88"/>
      <c r="B18" s="88" t="s">
        <v>13</v>
      </c>
      <c r="C18" s="88"/>
      <c r="D18" s="88"/>
      <c r="E18" s="88"/>
      <c r="F18" s="88"/>
      <c r="G18" s="88"/>
      <c r="H18" s="88"/>
      <c r="I18" s="88"/>
      <c r="J18" s="88"/>
      <c r="K18" s="88"/>
      <c r="L18" s="88"/>
      <c r="M18" s="88"/>
      <c r="N18" s="88"/>
      <c r="O18" s="88"/>
      <c r="P18" s="88"/>
      <c r="Q18" s="88"/>
      <c r="R18" s="88"/>
      <c r="S18" s="88"/>
    </row>
    <row r="19" spans="1:19">
      <c r="A19" s="88"/>
      <c r="B19" s="88"/>
      <c r="C19" s="88"/>
      <c r="D19" s="88"/>
      <c r="E19" s="88"/>
      <c r="F19" s="88"/>
      <c r="G19" s="88"/>
      <c r="H19" s="88"/>
      <c r="I19" s="88"/>
      <c r="J19" s="88"/>
      <c r="K19" s="88"/>
      <c r="L19" s="88"/>
      <c r="M19" s="88"/>
      <c r="N19" s="88"/>
      <c r="O19" s="88"/>
      <c r="P19" s="88"/>
      <c r="Q19" s="88"/>
      <c r="R19" s="88"/>
      <c r="S19" s="88"/>
    </row>
    <row r="20" spans="1:19" ht="13.5">
      <c r="A20" s="88"/>
      <c r="B20" s="88" t="s">
        <v>14</v>
      </c>
      <c r="C20" s="88"/>
      <c r="D20" s="88"/>
      <c r="E20" s="88"/>
      <c r="F20" s="88"/>
      <c r="G20" s="88"/>
      <c r="H20" s="88"/>
      <c r="I20" s="88"/>
      <c r="J20" s="88"/>
      <c r="K20" s="88"/>
      <c r="L20" s="88"/>
      <c r="M20" s="88"/>
      <c r="N20" s="88"/>
      <c r="O20" s="88"/>
      <c r="P20" s="88"/>
      <c r="Q20" s="88"/>
      <c r="R20" s="88"/>
      <c r="S20" s="88"/>
    </row>
    <row r="21" spans="1:19">
      <c r="A21" s="88"/>
      <c r="B21" s="88" t="s">
        <v>15</v>
      </c>
      <c r="C21" s="88"/>
      <c r="D21" s="88"/>
      <c r="E21" s="88"/>
      <c r="F21" s="88"/>
      <c r="G21" s="88"/>
      <c r="H21" s="88"/>
      <c r="I21" s="88"/>
      <c r="J21" s="88"/>
      <c r="K21" s="88"/>
      <c r="L21" s="88"/>
      <c r="M21" s="88"/>
      <c r="N21" s="88"/>
      <c r="O21" s="88"/>
      <c r="P21" s="88"/>
      <c r="Q21" s="88"/>
      <c r="R21" s="88"/>
      <c r="S21" s="88"/>
    </row>
    <row r="22" spans="1:19">
      <c r="A22" s="88"/>
      <c r="B22" s="88" t="s">
        <v>16</v>
      </c>
      <c r="C22" s="88"/>
      <c r="D22" s="88"/>
      <c r="E22" s="88"/>
      <c r="F22" s="88"/>
      <c r="G22" s="88"/>
      <c r="H22" s="88"/>
      <c r="I22" s="88"/>
      <c r="J22" s="88"/>
      <c r="K22" s="88"/>
      <c r="L22" s="88"/>
      <c r="M22" s="88"/>
      <c r="N22" s="88"/>
      <c r="O22" s="88"/>
      <c r="P22" s="88"/>
      <c r="Q22" s="88"/>
      <c r="R22" s="88"/>
      <c r="S22" s="88"/>
    </row>
    <row r="23" spans="1:19">
      <c r="A23" s="88"/>
      <c r="B23" s="88" t="s">
        <v>17</v>
      </c>
      <c r="C23" s="88"/>
      <c r="D23" s="88"/>
      <c r="E23" s="88"/>
      <c r="F23" s="88"/>
      <c r="G23" s="88"/>
      <c r="H23" s="88"/>
      <c r="I23" s="88"/>
      <c r="J23" s="88"/>
      <c r="K23" s="88"/>
      <c r="L23" s="88"/>
      <c r="M23" s="88"/>
      <c r="N23" s="88"/>
      <c r="O23" s="88"/>
      <c r="P23" s="88"/>
      <c r="Q23" s="88"/>
      <c r="R23" s="88"/>
      <c r="S23" s="88"/>
    </row>
    <row r="24" spans="1:19">
      <c r="A24" s="88"/>
      <c r="B24" s="88" t="s">
        <v>18</v>
      </c>
      <c r="C24" s="88"/>
      <c r="D24" s="88"/>
      <c r="E24" s="88"/>
      <c r="F24" s="88"/>
      <c r="G24" s="88"/>
      <c r="H24" s="88"/>
      <c r="I24" s="88"/>
      <c r="J24" s="88"/>
      <c r="K24" s="88"/>
      <c r="L24" s="88"/>
      <c r="M24" s="88"/>
      <c r="N24" s="88"/>
      <c r="O24" s="88"/>
      <c r="P24" s="88"/>
      <c r="Q24" s="88"/>
      <c r="R24" s="88"/>
      <c r="S24" s="88"/>
    </row>
    <row r="25" spans="1:19">
      <c r="A25" s="88"/>
      <c r="B25" s="88"/>
      <c r="C25" s="88"/>
      <c r="D25" s="88"/>
      <c r="E25" s="88"/>
      <c r="F25" s="88"/>
      <c r="G25" s="88"/>
      <c r="H25" s="88"/>
      <c r="I25" s="88"/>
      <c r="J25" s="88"/>
      <c r="K25" s="88"/>
      <c r="L25" s="88"/>
      <c r="M25" s="88"/>
      <c r="N25" s="88"/>
      <c r="O25" s="88"/>
      <c r="P25" s="88"/>
      <c r="Q25" s="88"/>
      <c r="R25" s="88"/>
      <c r="S25" s="88"/>
    </row>
    <row r="26" spans="1:19" ht="13.5">
      <c r="A26" s="88"/>
      <c r="B26" s="88" t="s">
        <v>19</v>
      </c>
      <c r="C26" s="88"/>
      <c r="D26" s="88"/>
      <c r="E26" s="88"/>
      <c r="F26" s="88"/>
      <c r="G26" s="88"/>
      <c r="H26" s="88"/>
      <c r="I26" s="88"/>
      <c r="J26" s="88"/>
      <c r="K26" s="88"/>
      <c r="L26" s="88"/>
      <c r="M26" s="88"/>
      <c r="N26" s="88"/>
      <c r="O26" s="88"/>
      <c r="P26" s="88"/>
      <c r="Q26" s="88"/>
      <c r="R26" s="88"/>
      <c r="S26" s="88"/>
    </row>
    <row r="27" spans="1:19" ht="13.5">
      <c r="A27" s="88"/>
      <c r="B27" s="88" t="s">
        <v>20</v>
      </c>
      <c r="C27" s="88"/>
      <c r="D27" s="88"/>
      <c r="E27" s="88"/>
      <c r="F27" s="88"/>
      <c r="G27" s="88"/>
      <c r="H27" s="88"/>
      <c r="I27" s="88"/>
      <c r="J27" s="88"/>
      <c r="K27" s="88"/>
      <c r="L27" s="88"/>
      <c r="M27" s="88"/>
      <c r="N27" s="88"/>
      <c r="O27" s="88"/>
      <c r="P27" s="88"/>
      <c r="Q27" s="88"/>
      <c r="R27" s="88"/>
      <c r="S27" s="88"/>
    </row>
    <row r="28" spans="1:19">
      <c r="A28" s="88"/>
      <c r="B28" s="88" t="s">
        <v>21</v>
      </c>
      <c r="C28" s="88"/>
      <c r="D28" s="88"/>
      <c r="E28" s="88"/>
      <c r="F28" s="88"/>
      <c r="G28" s="88"/>
      <c r="H28" s="88"/>
      <c r="I28" s="88"/>
      <c r="J28" s="88"/>
      <c r="K28" s="88"/>
      <c r="L28" s="88"/>
      <c r="M28" s="88"/>
      <c r="N28" s="88"/>
      <c r="O28" s="88"/>
      <c r="P28" s="88"/>
      <c r="Q28" s="88"/>
      <c r="R28" s="88"/>
      <c r="S28" s="88"/>
    </row>
    <row r="29" spans="1:19">
      <c r="A29" s="88"/>
      <c r="B29" s="88" t="s">
        <v>22</v>
      </c>
      <c r="C29" s="88"/>
      <c r="D29" s="88"/>
      <c r="E29" s="88"/>
      <c r="F29" s="88"/>
      <c r="G29" s="88"/>
      <c r="H29" s="88"/>
      <c r="I29" s="88"/>
      <c r="J29" s="88"/>
      <c r="K29" s="88"/>
      <c r="L29" s="88"/>
      <c r="M29" s="88"/>
      <c r="N29" s="88"/>
      <c r="O29" s="88"/>
      <c r="P29" s="88"/>
      <c r="Q29" s="88"/>
      <c r="R29" s="88"/>
      <c r="S29" s="88"/>
    </row>
    <row r="30" spans="1:19">
      <c r="A30" s="88"/>
      <c r="B30" s="88"/>
      <c r="C30" s="88"/>
      <c r="D30" s="88"/>
      <c r="E30" s="88"/>
      <c r="F30" s="88"/>
      <c r="G30" s="88"/>
      <c r="H30" s="88"/>
      <c r="I30" s="88"/>
      <c r="J30" s="88"/>
      <c r="K30" s="88"/>
      <c r="L30" s="88"/>
      <c r="M30" s="88"/>
      <c r="N30" s="88"/>
      <c r="O30" s="88"/>
      <c r="P30" s="88"/>
      <c r="Q30" s="88"/>
      <c r="R30" s="88"/>
      <c r="S30" s="88"/>
    </row>
    <row r="31" spans="1:19" ht="13.5">
      <c r="A31" s="88"/>
      <c r="B31" s="88" t="s">
        <v>23</v>
      </c>
      <c r="C31" s="88"/>
      <c r="D31" s="88"/>
      <c r="E31" s="88"/>
      <c r="F31" s="88"/>
      <c r="G31" s="88"/>
      <c r="H31" s="88"/>
      <c r="I31" s="88"/>
      <c r="J31" s="88"/>
      <c r="K31" s="88"/>
      <c r="L31" s="88"/>
      <c r="M31" s="88"/>
      <c r="N31" s="88"/>
      <c r="O31" s="88"/>
      <c r="P31" s="88"/>
      <c r="Q31" s="88"/>
      <c r="R31" s="88"/>
      <c r="S31" s="88"/>
    </row>
    <row r="32" spans="1:19">
      <c r="A32" s="88"/>
      <c r="B32" s="88" t="s">
        <v>24</v>
      </c>
      <c r="C32" s="88"/>
      <c r="D32" s="88"/>
      <c r="E32" s="88"/>
      <c r="F32" s="88"/>
      <c r="G32" s="88"/>
      <c r="H32" s="88"/>
      <c r="I32" s="88"/>
      <c r="J32" s="88"/>
      <c r="K32" s="88"/>
      <c r="L32" s="88"/>
      <c r="M32" s="88"/>
      <c r="N32" s="88"/>
      <c r="O32" s="88"/>
      <c r="P32" s="88"/>
      <c r="Q32" s="88"/>
      <c r="R32" s="88"/>
      <c r="S32" s="88"/>
    </row>
    <row r="33" spans="1:19">
      <c r="A33" s="88"/>
      <c r="B33" s="88"/>
      <c r="C33" s="88"/>
      <c r="D33" s="88"/>
      <c r="E33" s="88"/>
      <c r="F33" s="88"/>
      <c r="G33" s="88"/>
      <c r="H33" s="88"/>
      <c r="I33" s="88"/>
      <c r="J33" s="88"/>
      <c r="K33" s="88"/>
      <c r="L33" s="88"/>
      <c r="M33" s="88"/>
      <c r="N33" s="88"/>
      <c r="O33" s="88"/>
      <c r="P33" s="88"/>
      <c r="Q33" s="88"/>
      <c r="R33" s="88"/>
      <c r="S33" s="88"/>
    </row>
    <row r="34" spans="1:19" ht="13.5">
      <c r="A34" s="88"/>
      <c r="B34" s="88" t="s">
        <v>25</v>
      </c>
      <c r="C34" s="88"/>
      <c r="D34" s="88"/>
      <c r="E34" s="88"/>
      <c r="F34" s="88"/>
      <c r="G34" s="88"/>
      <c r="H34" s="88"/>
      <c r="I34" s="88"/>
      <c r="J34" s="88"/>
      <c r="K34" s="88"/>
      <c r="L34" s="88"/>
      <c r="M34" s="88"/>
      <c r="N34" s="88"/>
      <c r="O34" s="88"/>
      <c r="P34" s="88"/>
      <c r="Q34" s="88"/>
      <c r="R34" s="88"/>
      <c r="S34" s="88"/>
    </row>
    <row r="35" spans="1:19">
      <c r="A35" s="88"/>
      <c r="B35" s="88" t="s">
        <v>26</v>
      </c>
      <c r="C35" s="88"/>
      <c r="D35" s="88"/>
      <c r="E35" s="88"/>
      <c r="F35" s="88"/>
      <c r="G35" s="88"/>
      <c r="H35" s="88"/>
      <c r="I35" s="88"/>
      <c r="J35" s="88"/>
      <c r="K35" s="88"/>
      <c r="L35" s="88"/>
      <c r="M35" s="88"/>
      <c r="N35" s="88"/>
      <c r="O35" s="88"/>
      <c r="P35" s="88"/>
      <c r="Q35" s="88"/>
      <c r="R35" s="88"/>
      <c r="S35" s="88"/>
    </row>
    <row r="36" spans="1:19">
      <c r="A36" s="88"/>
      <c r="B36" s="88" t="s">
        <v>27</v>
      </c>
      <c r="C36" s="88"/>
      <c r="D36" s="88"/>
      <c r="E36" s="88"/>
      <c r="F36" s="88"/>
      <c r="G36" s="88"/>
      <c r="H36" s="88"/>
      <c r="I36" s="88"/>
      <c r="J36" s="88"/>
      <c r="K36" s="88"/>
      <c r="L36" s="88"/>
      <c r="M36" s="88"/>
      <c r="N36" s="88"/>
      <c r="O36" s="88"/>
      <c r="P36" s="88"/>
      <c r="Q36" s="88"/>
      <c r="R36" s="88"/>
      <c r="S36" s="88"/>
    </row>
    <row r="37" spans="1:19">
      <c r="A37" s="88"/>
      <c r="B37" s="88" t="s">
        <v>28</v>
      </c>
      <c r="C37" s="88"/>
      <c r="D37" s="88"/>
      <c r="E37" s="88"/>
      <c r="F37" s="88"/>
      <c r="G37" s="88"/>
      <c r="H37" s="88"/>
      <c r="I37" s="88"/>
      <c r="J37" s="88"/>
      <c r="K37" s="88"/>
      <c r="L37" s="88"/>
      <c r="M37" s="88"/>
      <c r="N37" s="88"/>
      <c r="O37" s="88"/>
      <c r="P37" s="88"/>
      <c r="Q37" s="88"/>
      <c r="R37" s="88"/>
      <c r="S37" s="88"/>
    </row>
    <row r="38" spans="1:19">
      <c r="A38" s="88"/>
      <c r="B38" s="88" t="s">
        <v>29</v>
      </c>
      <c r="C38" s="88"/>
      <c r="D38" s="88"/>
      <c r="E38" s="88"/>
      <c r="F38" s="88"/>
      <c r="G38" s="88"/>
      <c r="H38" s="88"/>
      <c r="I38" s="88"/>
      <c r="J38" s="88"/>
      <c r="K38" s="88"/>
      <c r="L38" s="88"/>
      <c r="M38" s="88"/>
      <c r="N38" s="88"/>
      <c r="O38" s="88"/>
      <c r="P38" s="88"/>
      <c r="Q38" s="88"/>
      <c r="R38" s="88"/>
      <c r="S38" s="88"/>
    </row>
    <row r="39" spans="1:19">
      <c r="A39" s="88"/>
      <c r="B39" s="88" t="s">
        <v>30</v>
      </c>
      <c r="C39" s="88"/>
      <c r="D39" s="88"/>
      <c r="E39" s="88"/>
      <c r="F39" s="88"/>
      <c r="G39" s="88"/>
      <c r="H39" s="88"/>
      <c r="I39" s="88"/>
      <c r="J39" s="88"/>
      <c r="K39" s="88"/>
      <c r="L39" s="88"/>
      <c r="M39" s="88"/>
      <c r="N39" s="88"/>
      <c r="O39" s="88"/>
      <c r="P39" s="88"/>
      <c r="Q39" s="88"/>
      <c r="R39" s="88"/>
      <c r="S39" s="88"/>
    </row>
    <row r="40" spans="1:19">
      <c r="A40" s="88"/>
      <c r="B40" s="88" t="s">
        <v>31</v>
      </c>
      <c r="C40" s="88"/>
      <c r="D40" s="88"/>
      <c r="E40" s="88"/>
      <c r="F40" s="88"/>
      <c r="G40" s="88"/>
      <c r="H40" s="88"/>
      <c r="I40" s="88"/>
      <c r="J40" s="88"/>
      <c r="K40" s="88"/>
      <c r="L40" s="88"/>
      <c r="M40" s="88"/>
      <c r="N40" s="88"/>
      <c r="O40" s="88"/>
      <c r="P40" s="88"/>
      <c r="Q40" s="88"/>
      <c r="R40" s="88"/>
      <c r="S40" s="88"/>
    </row>
    <row r="41" spans="1:19">
      <c r="A41" s="88"/>
      <c r="B41" s="88" t="s">
        <v>32</v>
      </c>
      <c r="C41" s="88"/>
      <c r="D41" s="88"/>
      <c r="E41" s="88"/>
      <c r="F41" s="88"/>
      <c r="G41" s="88"/>
      <c r="H41" s="88"/>
      <c r="I41" s="88"/>
      <c r="J41" s="88"/>
      <c r="K41" s="88"/>
      <c r="L41" s="88"/>
      <c r="M41" s="88"/>
      <c r="N41" s="88"/>
      <c r="O41" s="88"/>
      <c r="P41" s="88"/>
      <c r="Q41" s="88"/>
      <c r="R41" s="88"/>
      <c r="S41" s="88"/>
    </row>
    <row r="42" spans="1:19">
      <c r="A42" s="88"/>
      <c r="B42" s="88" t="s">
        <v>33</v>
      </c>
      <c r="C42" s="88"/>
      <c r="D42" s="88"/>
      <c r="E42" s="88"/>
      <c r="F42" s="88"/>
      <c r="G42" s="88"/>
      <c r="H42" s="88"/>
      <c r="I42" s="88"/>
      <c r="J42" s="88"/>
      <c r="K42" s="88"/>
      <c r="L42" s="88"/>
      <c r="M42" s="88"/>
      <c r="N42" s="88"/>
      <c r="O42" s="88"/>
      <c r="P42" s="88"/>
      <c r="Q42" s="88"/>
      <c r="R42" s="88"/>
      <c r="S42" s="88"/>
    </row>
    <row r="43" spans="1:19">
      <c r="A43" s="88"/>
      <c r="B43" s="88" t="s">
        <v>34</v>
      </c>
      <c r="C43" s="88"/>
      <c r="D43" s="88"/>
      <c r="E43" s="88"/>
      <c r="F43" s="88"/>
      <c r="G43" s="88"/>
      <c r="H43" s="88"/>
      <c r="I43" s="88"/>
      <c r="J43" s="88"/>
      <c r="K43" s="88"/>
      <c r="L43" s="88"/>
      <c r="M43" s="88"/>
      <c r="N43" s="88"/>
      <c r="O43" s="88"/>
      <c r="P43" s="88"/>
      <c r="Q43" s="88"/>
      <c r="R43" s="88"/>
      <c r="S43" s="88"/>
    </row>
    <row r="44" spans="1:19">
      <c r="A44" s="88"/>
      <c r="B44" s="88" t="s">
        <v>35</v>
      </c>
      <c r="C44" s="88"/>
      <c r="D44" s="88"/>
      <c r="E44" s="88"/>
      <c r="F44" s="88"/>
      <c r="G44" s="88"/>
      <c r="H44" s="88"/>
      <c r="I44" s="88"/>
      <c r="J44" s="88"/>
      <c r="K44" s="88"/>
      <c r="L44" s="88"/>
      <c r="M44" s="88"/>
      <c r="N44" s="88"/>
      <c r="O44" s="88"/>
      <c r="P44" s="88"/>
      <c r="Q44" s="88"/>
      <c r="R44" s="88"/>
      <c r="S44" s="88"/>
    </row>
    <row r="45" spans="1:19">
      <c r="A45" s="88"/>
      <c r="B45" s="88" t="s">
        <v>36</v>
      </c>
      <c r="C45" s="88"/>
      <c r="D45" s="88"/>
      <c r="E45" s="88"/>
      <c r="F45" s="88"/>
      <c r="G45" s="88"/>
      <c r="H45" s="88"/>
      <c r="I45" s="88"/>
      <c r="J45" s="88"/>
      <c r="K45" s="88"/>
      <c r="L45" s="88"/>
      <c r="M45" s="88"/>
      <c r="N45" s="88"/>
      <c r="O45" s="88"/>
      <c r="P45" s="88"/>
      <c r="Q45" s="88"/>
      <c r="R45" s="88"/>
      <c r="S45" s="88"/>
    </row>
    <row r="46" spans="1:19">
      <c r="A46" s="88"/>
      <c r="B46" s="88" t="s">
        <v>37</v>
      </c>
      <c r="C46" s="88"/>
      <c r="D46" s="88"/>
      <c r="E46" s="88"/>
      <c r="F46" s="88"/>
      <c r="G46" s="88"/>
      <c r="H46" s="88"/>
      <c r="I46" s="88"/>
      <c r="J46" s="88"/>
      <c r="K46" s="88"/>
      <c r="L46" s="88"/>
      <c r="M46" s="88"/>
      <c r="N46" s="88"/>
      <c r="O46" s="88"/>
      <c r="P46" s="88"/>
      <c r="Q46" s="88"/>
      <c r="R46" s="88"/>
      <c r="S46" s="88"/>
    </row>
    <row r="47" spans="1:19">
      <c r="A47" s="88"/>
      <c r="B47" s="88"/>
      <c r="C47" s="88"/>
      <c r="D47" s="88"/>
      <c r="E47" s="88"/>
      <c r="F47" s="88"/>
      <c r="G47" s="88"/>
      <c r="H47" s="88"/>
      <c r="I47" s="88"/>
      <c r="J47" s="88"/>
      <c r="K47" s="88"/>
      <c r="L47" s="88"/>
      <c r="M47" s="88"/>
      <c r="N47" s="88"/>
      <c r="O47" s="88"/>
      <c r="P47" s="88"/>
      <c r="Q47" s="88"/>
      <c r="R47" s="88"/>
      <c r="S47" s="88"/>
    </row>
    <row r="48" spans="1:19" ht="13.5">
      <c r="A48" s="88"/>
      <c r="B48" s="88" t="s">
        <v>38</v>
      </c>
      <c r="C48" s="88"/>
      <c r="D48" s="88"/>
      <c r="E48" s="88"/>
      <c r="F48" s="88"/>
      <c r="G48" s="88"/>
      <c r="H48" s="88"/>
      <c r="I48" s="88"/>
      <c r="J48" s="88"/>
      <c r="K48" s="88"/>
      <c r="L48" s="88"/>
      <c r="M48" s="88"/>
      <c r="N48" s="88"/>
      <c r="O48" s="88"/>
      <c r="P48" s="88"/>
      <c r="Q48" s="88"/>
      <c r="R48" s="88"/>
      <c r="S48" s="88"/>
    </row>
    <row r="49" spans="1:19">
      <c r="A49" s="88"/>
      <c r="B49" s="88" t="s">
        <v>39</v>
      </c>
      <c r="C49" s="88"/>
      <c r="D49" s="88"/>
      <c r="E49" s="88"/>
      <c r="F49" s="88"/>
      <c r="G49" s="88"/>
      <c r="H49" s="88"/>
      <c r="I49" s="88"/>
      <c r="J49" s="88"/>
      <c r="K49" s="88"/>
      <c r="L49" s="88"/>
      <c r="M49" s="88"/>
      <c r="N49" s="88"/>
      <c r="O49" s="88"/>
      <c r="P49" s="88"/>
      <c r="Q49" s="88"/>
      <c r="R49" s="88"/>
      <c r="S49" s="88"/>
    </row>
    <row r="50" spans="1:19">
      <c r="A50" s="88"/>
      <c r="B50" s="88"/>
      <c r="C50" s="88"/>
      <c r="D50" s="88"/>
      <c r="E50" s="88"/>
      <c r="F50" s="88"/>
      <c r="G50" s="88"/>
      <c r="H50" s="88"/>
      <c r="I50" s="88"/>
      <c r="J50" s="88"/>
      <c r="K50" s="88"/>
      <c r="L50" s="88"/>
      <c r="M50" s="88"/>
      <c r="N50" s="88"/>
      <c r="O50" s="88"/>
      <c r="P50" s="88"/>
      <c r="Q50" s="88"/>
      <c r="R50" s="88"/>
      <c r="S50" s="88"/>
    </row>
    <row r="51" spans="1:19" ht="13.5">
      <c r="A51" s="88"/>
      <c r="B51" s="88" t="s">
        <v>40</v>
      </c>
      <c r="C51" s="88"/>
      <c r="D51" s="88"/>
      <c r="E51" s="88"/>
      <c r="F51" s="88"/>
      <c r="G51" s="88"/>
      <c r="H51" s="88"/>
      <c r="I51" s="88"/>
      <c r="J51" s="88"/>
      <c r="K51" s="88"/>
      <c r="L51" s="88"/>
      <c r="M51" s="88"/>
      <c r="N51" s="88"/>
      <c r="O51" s="88"/>
      <c r="P51" s="88"/>
      <c r="Q51" s="88"/>
      <c r="R51" s="88"/>
      <c r="S51" s="88"/>
    </row>
    <row r="52" spans="1:19">
      <c r="A52" s="88"/>
      <c r="B52" s="88" t="s">
        <v>41</v>
      </c>
      <c r="C52" s="88"/>
      <c r="D52" s="88"/>
      <c r="E52" s="88"/>
      <c r="F52" s="88"/>
      <c r="G52" s="88"/>
      <c r="H52" s="88"/>
      <c r="I52" s="88"/>
      <c r="J52" s="88"/>
      <c r="K52" s="88"/>
      <c r="L52" s="88"/>
      <c r="M52" s="88"/>
      <c r="N52" s="88"/>
      <c r="O52" s="88"/>
      <c r="P52" s="88"/>
      <c r="Q52" s="88"/>
      <c r="R52" s="88"/>
      <c r="S52" s="88"/>
    </row>
    <row r="53" spans="1:19">
      <c r="A53" s="88"/>
      <c r="B53" s="88" t="s">
        <v>42</v>
      </c>
      <c r="C53" s="88"/>
      <c r="D53" s="88"/>
      <c r="E53" s="88"/>
      <c r="F53" s="88"/>
      <c r="G53" s="88"/>
      <c r="H53" s="88"/>
      <c r="I53" s="88"/>
      <c r="J53" s="88"/>
      <c r="K53" s="88"/>
      <c r="L53" s="88"/>
      <c r="M53" s="88"/>
      <c r="N53" s="88"/>
      <c r="O53" s="88"/>
      <c r="P53" s="88"/>
      <c r="Q53" s="88"/>
      <c r="R53" s="88"/>
      <c r="S53" s="88"/>
    </row>
    <row r="54" spans="1:19">
      <c r="A54" s="88"/>
      <c r="B54" s="88" t="s">
        <v>43</v>
      </c>
      <c r="C54" s="88"/>
      <c r="D54" s="88"/>
      <c r="E54" s="88"/>
      <c r="F54" s="88"/>
      <c r="G54" s="88"/>
      <c r="H54" s="88"/>
      <c r="I54" s="88"/>
      <c r="J54" s="88"/>
      <c r="K54" s="88"/>
      <c r="L54" s="88"/>
      <c r="M54" s="88"/>
      <c r="N54" s="88"/>
      <c r="O54" s="88"/>
      <c r="P54" s="88"/>
      <c r="Q54" s="88"/>
      <c r="R54" s="88"/>
      <c r="S54" s="88"/>
    </row>
    <row r="55" spans="1:19">
      <c r="A55" s="88"/>
      <c r="B55" s="88"/>
      <c r="C55" s="88"/>
      <c r="D55" s="88"/>
      <c r="E55" s="88"/>
      <c r="F55" s="88"/>
      <c r="G55" s="88"/>
      <c r="H55" s="88"/>
      <c r="I55" s="88"/>
      <c r="J55" s="88"/>
      <c r="K55" s="88"/>
      <c r="L55" s="88"/>
      <c r="M55" s="88"/>
      <c r="N55" s="88"/>
      <c r="O55" s="88"/>
      <c r="P55" s="88"/>
      <c r="Q55" s="88"/>
      <c r="R55" s="88"/>
      <c r="S55" s="88"/>
    </row>
    <row r="56" spans="1:19">
      <c r="A56" s="88"/>
      <c r="B56" s="88"/>
      <c r="C56" s="88"/>
      <c r="D56" s="88"/>
      <c r="E56" s="88"/>
      <c r="F56" s="88"/>
      <c r="G56" s="88"/>
      <c r="H56" s="88"/>
      <c r="I56" s="88"/>
      <c r="J56" s="88"/>
      <c r="K56" s="88"/>
      <c r="L56" s="88"/>
      <c r="M56" s="88"/>
      <c r="N56" s="88"/>
      <c r="O56" s="88"/>
      <c r="P56" s="88"/>
      <c r="Q56" s="88"/>
      <c r="R56" s="88"/>
      <c r="S56" s="88"/>
    </row>
    <row r="57" spans="1:19">
      <c r="A57" s="88"/>
      <c r="B57" s="88"/>
      <c r="C57" s="88"/>
      <c r="D57" s="88"/>
      <c r="E57" s="88"/>
      <c r="F57" s="88"/>
      <c r="G57" s="88"/>
      <c r="H57" s="88"/>
      <c r="I57" s="88"/>
      <c r="J57" s="88"/>
      <c r="K57" s="88"/>
      <c r="L57" s="88"/>
      <c r="M57" s="88"/>
      <c r="N57" s="88"/>
      <c r="O57" s="88"/>
      <c r="P57" s="88"/>
      <c r="Q57" s="88"/>
      <c r="R57" s="88"/>
      <c r="S57" s="88"/>
    </row>
    <row r="58" spans="1:19">
      <c r="A58" s="88"/>
      <c r="B58" s="88" t="s">
        <v>5</v>
      </c>
      <c r="C58" s="88"/>
      <c r="D58" s="88"/>
      <c r="E58" s="88"/>
      <c r="F58" s="88"/>
      <c r="G58" s="88"/>
      <c r="H58" s="88"/>
      <c r="I58" s="88"/>
      <c r="J58" s="88"/>
      <c r="K58" s="88"/>
      <c r="L58" s="88"/>
      <c r="M58" s="88"/>
      <c r="N58" s="88"/>
      <c r="O58" s="88"/>
      <c r="P58" s="88"/>
      <c r="Q58" s="88"/>
      <c r="R58" s="88"/>
      <c r="S58" s="88"/>
    </row>
    <row r="59" spans="1:19">
      <c r="A59" s="88"/>
      <c r="B59" s="88"/>
      <c r="C59" s="88"/>
      <c r="D59" s="88"/>
      <c r="E59" s="88"/>
      <c r="F59" s="88"/>
      <c r="G59" s="88"/>
      <c r="H59" s="88"/>
      <c r="I59" s="88"/>
      <c r="J59" s="88"/>
      <c r="K59" s="88"/>
      <c r="L59" s="88"/>
      <c r="M59" s="88"/>
      <c r="N59" s="88"/>
      <c r="O59" s="88"/>
      <c r="P59" s="88"/>
      <c r="Q59" s="88"/>
      <c r="R59" s="88"/>
      <c r="S59" s="88"/>
    </row>
    <row r="60" spans="1:19">
      <c r="A60" s="88"/>
      <c r="B60" s="88" t="s">
        <v>44</v>
      </c>
      <c r="C60" s="88"/>
      <c r="D60" s="88"/>
      <c r="E60" s="88"/>
      <c r="F60" s="88"/>
      <c r="G60" s="88"/>
      <c r="H60" s="88"/>
      <c r="I60" s="88"/>
      <c r="J60" s="88"/>
      <c r="K60" s="88"/>
      <c r="L60" s="88"/>
      <c r="M60" s="88"/>
      <c r="N60" s="88"/>
      <c r="O60" s="88"/>
      <c r="P60" s="88"/>
      <c r="Q60" s="88"/>
      <c r="R60" s="88"/>
      <c r="S60" s="88"/>
    </row>
    <row r="61" spans="1:19">
      <c r="A61" s="88"/>
      <c r="B61" s="88"/>
      <c r="C61" s="88"/>
      <c r="D61" s="88"/>
      <c r="E61" s="88"/>
      <c r="F61" s="88"/>
      <c r="G61" s="88"/>
      <c r="H61" s="88"/>
      <c r="I61" s="88"/>
      <c r="J61" s="88"/>
      <c r="K61" s="88"/>
      <c r="L61" s="88"/>
      <c r="M61" s="88"/>
      <c r="N61" s="88"/>
      <c r="O61" s="88"/>
      <c r="P61" s="88"/>
      <c r="Q61" s="88"/>
      <c r="R61" s="88"/>
      <c r="S61" s="88"/>
    </row>
    <row r="62" spans="1:19">
      <c r="A62" s="88"/>
      <c r="B62" s="88" t="s">
        <v>45</v>
      </c>
      <c r="C62" s="88"/>
      <c r="D62" s="88"/>
      <c r="E62" s="88"/>
      <c r="F62" s="88"/>
      <c r="G62" s="88"/>
      <c r="H62" s="88"/>
      <c r="I62" s="88"/>
      <c r="J62" s="88"/>
      <c r="K62" s="88"/>
      <c r="L62" s="88"/>
      <c r="M62" s="88"/>
      <c r="N62" s="88"/>
      <c r="O62" s="88"/>
      <c r="P62" s="88"/>
      <c r="Q62" s="88"/>
      <c r="R62" s="88"/>
      <c r="S62" s="88"/>
    </row>
    <row r="63" spans="1:19">
      <c r="A63" s="88"/>
      <c r="B63" s="88" t="s">
        <v>46</v>
      </c>
      <c r="C63" s="88"/>
      <c r="D63" s="88"/>
      <c r="E63" s="88"/>
      <c r="F63" s="88"/>
      <c r="G63" s="88"/>
      <c r="H63" s="88"/>
      <c r="I63" s="88"/>
      <c r="J63" s="88"/>
      <c r="K63" s="88"/>
      <c r="L63" s="88"/>
      <c r="M63" s="88"/>
      <c r="N63" s="88"/>
      <c r="O63" s="88"/>
      <c r="P63" s="88"/>
      <c r="Q63" s="88"/>
      <c r="R63" s="88"/>
      <c r="S63" s="88"/>
    </row>
    <row r="64" spans="1:19">
      <c r="A64" s="88"/>
      <c r="B64" s="88" t="s">
        <v>47</v>
      </c>
      <c r="C64" s="88"/>
      <c r="D64" s="88"/>
      <c r="E64" s="88"/>
      <c r="F64" s="88"/>
      <c r="G64" s="88"/>
      <c r="H64" s="88"/>
      <c r="I64" s="88"/>
      <c r="J64" s="88"/>
      <c r="K64" s="88"/>
      <c r="L64" s="88"/>
      <c r="M64" s="88"/>
      <c r="N64" s="88"/>
      <c r="O64" s="88"/>
      <c r="P64" s="88"/>
      <c r="Q64" s="88"/>
      <c r="R64" s="88"/>
      <c r="S64" s="88"/>
    </row>
    <row r="65" spans="1:19">
      <c r="A65" s="88"/>
      <c r="B65" s="88" t="s">
        <v>48</v>
      </c>
      <c r="C65" s="88"/>
      <c r="D65" s="88"/>
      <c r="E65" s="88"/>
      <c r="F65" s="88"/>
      <c r="G65" s="88"/>
      <c r="H65" s="88"/>
      <c r="I65" s="88"/>
      <c r="J65" s="88"/>
      <c r="K65" s="88"/>
      <c r="L65" s="88"/>
      <c r="M65" s="88"/>
      <c r="N65" s="88"/>
      <c r="O65" s="88"/>
      <c r="P65" s="88"/>
      <c r="Q65" s="88"/>
      <c r="R65" s="88"/>
      <c r="S65" s="88"/>
    </row>
    <row r="66" spans="1:19">
      <c r="A66" s="88"/>
      <c r="B66" s="88"/>
      <c r="C66" s="88"/>
      <c r="D66" s="88"/>
      <c r="E66" s="88"/>
      <c r="F66" s="88"/>
      <c r="G66" s="88"/>
      <c r="H66" s="88"/>
      <c r="I66" s="88"/>
      <c r="J66" s="88"/>
      <c r="K66" s="88"/>
      <c r="L66" s="88"/>
      <c r="M66" s="88"/>
      <c r="N66" s="88"/>
      <c r="O66" s="88"/>
      <c r="P66" s="88"/>
      <c r="Q66" s="88"/>
      <c r="R66" s="88"/>
      <c r="S66" s="88"/>
    </row>
    <row r="67" spans="1:19">
      <c r="A67" s="88"/>
      <c r="B67" s="88" t="s">
        <v>49</v>
      </c>
      <c r="C67" s="88"/>
      <c r="D67" s="88"/>
      <c r="E67" s="88"/>
      <c r="F67" s="88"/>
      <c r="G67" s="88"/>
      <c r="H67" s="88"/>
      <c r="I67" s="88"/>
      <c r="J67" s="88"/>
      <c r="K67" s="88"/>
      <c r="L67" s="88"/>
      <c r="M67" s="88"/>
      <c r="N67" s="88"/>
      <c r="O67" s="88"/>
      <c r="P67" s="88"/>
      <c r="Q67" s="88"/>
      <c r="R67" s="88"/>
      <c r="S67" s="88"/>
    </row>
    <row r="68" spans="1:19">
      <c r="A68" s="88"/>
      <c r="B68" s="88" t="s">
        <v>50</v>
      </c>
      <c r="C68" s="88"/>
      <c r="D68" s="88"/>
      <c r="E68" s="88"/>
      <c r="F68" s="88"/>
      <c r="G68" s="88"/>
      <c r="H68" s="88"/>
      <c r="I68" s="88"/>
      <c r="J68" s="88"/>
      <c r="K68" s="88"/>
      <c r="L68" s="88"/>
      <c r="M68" s="88"/>
      <c r="N68" s="88"/>
      <c r="O68" s="88"/>
      <c r="P68" s="88"/>
      <c r="Q68" s="88"/>
      <c r="R68" s="88"/>
      <c r="S68" s="88"/>
    </row>
    <row r="69" spans="1:19">
      <c r="A69" s="88"/>
      <c r="B69" s="88" t="s">
        <v>51</v>
      </c>
      <c r="C69" s="88"/>
      <c r="D69" s="88"/>
      <c r="E69" s="88"/>
      <c r="F69" s="88"/>
      <c r="G69" s="88"/>
      <c r="H69" s="88"/>
      <c r="I69" s="88"/>
      <c r="J69" s="88"/>
      <c r="K69" s="88"/>
      <c r="L69" s="88"/>
      <c r="M69" s="88"/>
      <c r="N69" s="88"/>
      <c r="O69" s="88"/>
      <c r="P69" s="88"/>
      <c r="Q69" s="88"/>
      <c r="R69" s="88"/>
      <c r="S69" s="88"/>
    </row>
    <row r="70" spans="1:19">
      <c r="A70" s="88"/>
      <c r="B70" s="88"/>
      <c r="C70" s="88"/>
      <c r="D70" s="88"/>
      <c r="E70" s="88"/>
      <c r="F70" s="88"/>
      <c r="G70" s="88"/>
      <c r="H70" s="88"/>
      <c r="I70" s="88"/>
      <c r="J70" s="88"/>
      <c r="K70" s="88"/>
      <c r="L70" s="88"/>
      <c r="M70" s="88"/>
      <c r="N70" s="88"/>
      <c r="O70" s="88"/>
      <c r="P70" s="88"/>
      <c r="Q70" s="88"/>
      <c r="R70" s="88"/>
      <c r="S70" s="88"/>
    </row>
    <row r="71" spans="1:19">
      <c r="A71" s="88"/>
      <c r="B71" s="88" t="s">
        <v>52</v>
      </c>
      <c r="C71" s="88"/>
      <c r="D71" s="88"/>
      <c r="E71" s="88"/>
      <c r="F71" s="88"/>
      <c r="G71" s="88"/>
      <c r="H71" s="88"/>
      <c r="I71" s="88"/>
      <c r="J71" s="88"/>
      <c r="K71" s="88"/>
      <c r="L71" s="88"/>
      <c r="M71" s="88"/>
      <c r="N71" s="88"/>
      <c r="O71" s="88"/>
      <c r="P71" s="88"/>
      <c r="Q71" s="88"/>
      <c r="R71" s="88"/>
      <c r="S71" s="88"/>
    </row>
    <row r="72" spans="1:19">
      <c r="A72" s="88"/>
      <c r="B72" s="88" t="s">
        <v>53</v>
      </c>
      <c r="C72" s="88"/>
      <c r="D72" s="88"/>
      <c r="E72" s="88"/>
      <c r="F72" s="88"/>
      <c r="G72" s="88"/>
      <c r="H72" s="88"/>
      <c r="I72" s="88"/>
      <c r="J72" s="88"/>
      <c r="K72" s="88"/>
      <c r="L72" s="88"/>
      <c r="M72" s="88"/>
      <c r="N72" s="88"/>
      <c r="O72" s="88"/>
      <c r="P72" s="88"/>
      <c r="Q72" s="88"/>
      <c r="R72" s="88"/>
      <c r="S72" s="88"/>
    </row>
    <row r="73" spans="1:19">
      <c r="A73" s="88"/>
      <c r="B73" s="88" t="s">
        <v>54</v>
      </c>
      <c r="C73" s="88"/>
      <c r="D73" s="88"/>
      <c r="E73" s="88"/>
      <c r="F73" s="88"/>
      <c r="G73" s="88"/>
      <c r="H73" s="88"/>
      <c r="I73" s="88"/>
      <c r="J73" s="88"/>
      <c r="K73" s="88"/>
      <c r="L73" s="88"/>
      <c r="M73" s="88"/>
      <c r="N73" s="88"/>
      <c r="O73" s="88"/>
      <c r="P73" s="88"/>
      <c r="Q73" s="88"/>
      <c r="R73" s="88"/>
      <c r="S73" s="88"/>
    </row>
    <row r="74" spans="1:19">
      <c r="A74" s="88"/>
      <c r="B74" s="88" t="s">
        <v>55</v>
      </c>
      <c r="C74" s="88"/>
      <c r="D74" s="88"/>
      <c r="E74" s="88"/>
      <c r="F74" s="88"/>
      <c r="G74" s="88"/>
      <c r="H74" s="88"/>
      <c r="I74" s="88"/>
      <c r="J74" s="88"/>
      <c r="K74" s="88"/>
      <c r="L74" s="88"/>
      <c r="M74" s="88"/>
      <c r="N74" s="88"/>
      <c r="O74" s="88"/>
      <c r="P74" s="88"/>
      <c r="Q74" s="88"/>
      <c r="R74" s="88"/>
      <c r="S74" s="88"/>
    </row>
    <row r="75" spans="1:19">
      <c r="A75" s="88"/>
      <c r="B75" s="88" t="s">
        <v>56</v>
      </c>
      <c r="C75" s="88"/>
      <c r="D75" s="88"/>
      <c r="E75" s="88"/>
      <c r="F75" s="88"/>
      <c r="G75" s="88"/>
      <c r="H75" s="88"/>
      <c r="I75" s="88"/>
      <c r="J75" s="88"/>
      <c r="K75" s="88"/>
      <c r="L75" s="88"/>
      <c r="M75" s="88"/>
      <c r="N75" s="88"/>
      <c r="O75" s="88"/>
      <c r="P75" s="88"/>
      <c r="Q75" s="88"/>
      <c r="R75" s="88"/>
      <c r="S75" s="88"/>
    </row>
    <row r="76" spans="1:19">
      <c r="A76" s="88"/>
      <c r="B76" s="88" t="s">
        <v>57</v>
      </c>
      <c r="C76" s="88"/>
      <c r="D76" s="88"/>
      <c r="E76" s="88"/>
      <c r="F76" s="88"/>
      <c r="G76" s="88"/>
      <c r="H76" s="88"/>
      <c r="I76" s="88"/>
      <c r="J76" s="88"/>
      <c r="K76" s="88"/>
      <c r="L76" s="88"/>
      <c r="M76" s="88"/>
      <c r="N76" s="88"/>
      <c r="O76" s="88"/>
      <c r="P76" s="88"/>
      <c r="Q76" s="88"/>
      <c r="R76" s="88"/>
      <c r="S76" s="88"/>
    </row>
    <row r="77" spans="1:19">
      <c r="A77" s="88"/>
      <c r="B77" s="88"/>
      <c r="C77" s="88"/>
      <c r="D77" s="88"/>
      <c r="E77" s="88"/>
      <c r="F77" s="88"/>
      <c r="G77" s="88"/>
      <c r="H77" s="88"/>
      <c r="I77" s="88"/>
      <c r="J77" s="88"/>
      <c r="K77" s="88"/>
      <c r="L77" s="88"/>
      <c r="M77" s="88"/>
      <c r="N77" s="88"/>
      <c r="O77" s="88"/>
      <c r="P77" s="88"/>
      <c r="Q77" s="88"/>
      <c r="R77" s="88"/>
      <c r="S77" s="88"/>
    </row>
    <row r="78" spans="1:19">
      <c r="A78" s="88"/>
      <c r="B78" s="88" t="s">
        <v>58</v>
      </c>
      <c r="C78" s="88"/>
      <c r="D78" s="88"/>
      <c r="E78" s="88"/>
      <c r="F78" s="88"/>
      <c r="G78" s="88"/>
      <c r="H78" s="88"/>
      <c r="I78" s="88"/>
      <c r="J78" s="88"/>
      <c r="K78" s="88"/>
      <c r="L78" s="88"/>
      <c r="M78" s="88"/>
      <c r="N78" s="88"/>
      <c r="O78" s="88"/>
      <c r="P78" s="88"/>
      <c r="Q78" s="88"/>
      <c r="R78" s="88"/>
      <c r="S78" s="88"/>
    </row>
    <row r="79" spans="1:19">
      <c r="A79" s="88"/>
      <c r="B79" s="88" t="s">
        <v>59</v>
      </c>
      <c r="C79" s="88"/>
      <c r="D79" s="88"/>
      <c r="E79" s="88"/>
      <c r="F79" s="88"/>
      <c r="G79" s="88"/>
      <c r="H79" s="88"/>
      <c r="I79" s="88"/>
      <c r="J79" s="88"/>
      <c r="K79" s="88"/>
      <c r="L79" s="88"/>
      <c r="M79" s="88"/>
      <c r="N79" s="88"/>
      <c r="O79" s="88"/>
      <c r="P79" s="88"/>
      <c r="Q79" s="88"/>
      <c r="R79" s="88"/>
      <c r="S79" s="88"/>
    </row>
    <row r="80" spans="1:19">
      <c r="A80" s="88"/>
      <c r="B80" s="88" t="s">
        <v>60</v>
      </c>
      <c r="C80" s="88"/>
      <c r="D80" s="88"/>
      <c r="E80" s="88"/>
      <c r="F80" s="88"/>
      <c r="G80" s="88"/>
      <c r="H80" s="88"/>
      <c r="I80" s="88"/>
      <c r="J80" s="88"/>
      <c r="K80" s="88"/>
      <c r="L80" s="88"/>
      <c r="M80" s="88"/>
      <c r="N80" s="88"/>
      <c r="O80" s="88"/>
      <c r="P80" s="88"/>
      <c r="Q80" s="88"/>
      <c r="R80" s="88"/>
      <c r="S80" s="88"/>
    </row>
    <row r="81" spans="1:19">
      <c r="A81" s="88"/>
      <c r="B81" s="88" t="s">
        <v>61</v>
      </c>
      <c r="C81" s="88"/>
      <c r="D81" s="88"/>
      <c r="E81" s="88"/>
      <c r="F81" s="88"/>
      <c r="G81" s="88"/>
      <c r="H81" s="88"/>
      <c r="I81" s="88"/>
      <c r="J81" s="88"/>
      <c r="K81" s="88"/>
      <c r="L81" s="88"/>
      <c r="M81" s="88"/>
      <c r="N81" s="88"/>
      <c r="O81" s="88"/>
      <c r="P81" s="88"/>
      <c r="Q81" s="88"/>
      <c r="R81" s="88"/>
      <c r="S81" s="88"/>
    </row>
    <row r="82" spans="1:19">
      <c r="A82" s="88"/>
      <c r="B82" s="88"/>
      <c r="C82" s="88"/>
      <c r="D82" s="88"/>
      <c r="E82" s="88"/>
      <c r="F82" s="88"/>
      <c r="G82" s="88"/>
      <c r="H82" s="88"/>
      <c r="I82" s="88"/>
      <c r="J82" s="88"/>
      <c r="K82" s="88"/>
      <c r="L82" s="88"/>
      <c r="M82" s="88"/>
      <c r="N82" s="88"/>
      <c r="O82" s="88"/>
      <c r="P82" s="88"/>
      <c r="Q82" s="88"/>
      <c r="R82" s="88"/>
      <c r="S82" s="88"/>
    </row>
    <row r="83" spans="1:19">
      <c r="A83" s="88"/>
      <c r="B83" s="88" t="s">
        <v>62</v>
      </c>
      <c r="C83" s="88"/>
      <c r="D83" s="88"/>
      <c r="E83" s="88"/>
      <c r="F83" s="88"/>
      <c r="G83" s="88"/>
      <c r="H83" s="88"/>
      <c r="I83" s="88"/>
      <c r="J83" s="88"/>
      <c r="K83" s="88"/>
      <c r="L83" s="88"/>
      <c r="M83" s="88"/>
      <c r="N83" s="88"/>
      <c r="O83" s="88"/>
      <c r="P83" s="88"/>
      <c r="Q83" s="88"/>
      <c r="R83" s="88"/>
      <c r="S83" s="88"/>
    </row>
    <row r="84" spans="1:19">
      <c r="A84" s="88"/>
      <c r="B84" s="88" t="s">
        <v>63</v>
      </c>
      <c r="C84" s="88"/>
      <c r="D84" s="88"/>
      <c r="E84" s="88"/>
      <c r="F84" s="88"/>
      <c r="G84" s="88"/>
      <c r="H84" s="88"/>
      <c r="I84" s="88"/>
      <c r="J84" s="88"/>
      <c r="K84" s="88"/>
      <c r="L84" s="88"/>
      <c r="M84" s="88"/>
      <c r="N84" s="88"/>
      <c r="O84" s="88"/>
      <c r="P84" s="88"/>
      <c r="Q84" s="88"/>
      <c r="R84" s="88"/>
      <c r="S84" s="88"/>
    </row>
    <row r="85" spans="1:19">
      <c r="A85" s="88"/>
      <c r="B85" s="88"/>
      <c r="C85" s="88"/>
      <c r="D85" s="88"/>
      <c r="E85" s="88"/>
      <c r="F85" s="88"/>
      <c r="G85" s="88"/>
      <c r="H85" s="88"/>
      <c r="I85" s="88"/>
      <c r="J85" s="88"/>
      <c r="K85" s="88"/>
      <c r="L85" s="88"/>
      <c r="M85" s="88"/>
      <c r="N85" s="88"/>
      <c r="O85" s="88"/>
      <c r="P85" s="88"/>
      <c r="Q85" s="88"/>
      <c r="R85" s="88"/>
      <c r="S85" s="88"/>
    </row>
    <row r="86" spans="1:19">
      <c r="A86" s="88"/>
      <c r="B86" s="88" t="s">
        <v>64</v>
      </c>
      <c r="C86" s="88"/>
      <c r="D86" s="88"/>
      <c r="E86" s="88"/>
      <c r="F86" s="88"/>
      <c r="G86" s="88"/>
      <c r="H86" s="88"/>
      <c r="I86" s="88"/>
      <c r="J86" s="88"/>
      <c r="K86" s="88"/>
      <c r="L86" s="88"/>
      <c r="M86" s="88"/>
      <c r="N86" s="88"/>
      <c r="O86" s="88"/>
      <c r="P86" s="88"/>
      <c r="Q86" s="88"/>
      <c r="R86" s="88"/>
      <c r="S86" s="88"/>
    </row>
    <row r="87" spans="1:19">
      <c r="A87" s="88"/>
      <c r="B87" s="88" t="s">
        <v>65</v>
      </c>
      <c r="C87" s="88"/>
      <c r="D87" s="88"/>
      <c r="E87" s="88"/>
      <c r="F87" s="88"/>
      <c r="G87" s="88"/>
      <c r="H87" s="88"/>
      <c r="I87" s="88"/>
      <c r="J87" s="88"/>
      <c r="K87" s="88"/>
      <c r="L87" s="88"/>
      <c r="M87" s="88"/>
      <c r="N87" s="88"/>
      <c r="O87" s="88"/>
      <c r="P87" s="88"/>
      <c r="Q87" s="88"/>
      <c r="R87" s="88"/>
      <c r="S87" s="88"/>
    </row>
    <row r="88" spans="1:19">
      <c r="A88" s="88"/>
      <c r="B88" s="88" t="s">
        <v>66</v>
      </c>
      <c r="C88" s="88"/>
      <c r="D88" s="88"/>
      <c r="E88" s="88"/>
      <c r="F88" s="88"/>
      <c r="G88" s="88"/>
      <c r="H88" s="88"/>
      <c r="I88" s="88"/>
      <c r="J88" s="88"/>
      <c r="K88" s="88"/>
      <c r="L88" s="88"/>
      <c r="M88" s="88"/>
      <c r="N88" s="88"/>
      <c r="O88" s="88"/>
      <c r="P88" s="88"/>
      <c r="Q88" s="88"/>
      <c r="R88" s="88"/>
      <c r="S88" s="88"/>
    </row>
    <row r="89" spans="1:19">
      <c r="A89" s="88"/>
      <c r="B89" s="88" t="s">
        <v>67</v>
      </c>
      <c r="C89" s="88"/>
      <c r="D89" s="88"/>
      <c r="E89" s="88"/>
      <c r="F89" s="88"/>
      <c r="G89" s="88"/>
      <c r="H89" s="88"/>
      <c r="I89" s="88"/>
      <c r="J89" s="88"/>
      <c r="K89" s="88"/>
      <c r="L89" s="88"/>
      <c r="M89" s="88"/>
      <c r="N89" s="88"/>
      <c r="O89" s="88"/>
      <c r="P89" s="88"/>
      <c r="Q89" s="88"/>
      <c r="R89" s="88"/>
      <c r="S89" s="88"/>
    </row>
    <row r="90" spans="1:19">
      <c r="A90" s="88"/>
      <c r="B90" s="88" t="s">
        <v>68</v>
      </c>
      <c r="C90" s="88"/>
      <c r="D90" s="88"/>
      <c r="E90" s="88"/>
      <c r="F90" s="88"/>
      <c r="G90" s="88"/>
      <c r="H90" s="88"/>
      <c r="I90" s="88"/>
      <c r="J90" s="88"/>
      <c r="K90" s="88"/>
      <c r="L90" s="88"/>
      <c r="M90" s="88"/>
      <c r="N90" s="88"/>
      <c r="O90" s="88"/>
      <c r="P90" s="88"/>
      <c r="Q90" s="88"/>
      <c r="R90" s="88"/>
      <c r="S90" s="88"/>
    </row>
    <row r="91" spans="1:19">
      <c r="A91" s="88"/>
      <c r="B91" s="88" t="s">
        <v>69</v>
      </c>
      <c r="C91" s="88"/>
      <c r="D91" s="88"/>
      <c r="E91" s="88"/>
      <c r="F91" s="88"/>
      <c r="G91" s="88"/>
      <c r="H91" s="88"/>
      <c r="I91" s="88"/>
      <c r="J91" s="88"/>
      <c r="K91" s="88"/>
      <c r="L91" s="88"/>
      <c r="M91" s="88"/>
      <c r="N91" s="88"/>
      <c r="O91" s="88"/>
      <c r="P91" s="88"/>
      <c r="Q91" s="88"/>
      <c r="R91" s="88"/>
      <c r="S91" s="88"/>
    </row>
    <row r="92" spans="1:19">
      <c r="A92" s="88"/>
      <c r="B92" s="88" t="s">
        <v>70</v>
      </c>
      <c r="C92" s="88"/>
      <c r="D92" s="88"/>
      <c r="E92" s="88"/>
      <c r="F92" s="88"/>
      <c r="G92" s="88"/>
      <c r="H92" s="88"/>
      <c r="I92" s="88"/>
      <c r="J92" s="88"/>
      <c r="K92" s="88"/>
      <c r="L92" s="88"/>
      <c r="M92" s="88"/>
      <c r="N92" s="88"/>
      <c r="O92" s="88"/>
      <c r="P92" s="88"/>
      <c r="Q92" s="88"/>
      <c r="R92" s="88"/>
      <c r="S92" s="88"/>
    </row>
    <row r="93" spans="1:19">
      <c r="A93" s="88"/>
      <c r="B93" s="88" t="s">
        <v>71</v>
      </c>
      <c r="C93" s="88"/>
      <c r="D93" s="88"/>
      <c r="E93" s="88"/>
      <c r="F93" s="88"/>
      <c r="G93" s="88"/>
      <c r="H93" s="88"/>
      <c r="I93" s="88"/>
      <c r="J93" s="88"/>
      <c r="K93" s="88"/>
      <c r="L93" s="88"/>
      <c r="M93" s="88"/>
      <c r="N93" s="88"/>
      <c r="O93" s="88"/>
      <c r="P93" s="88"/>
      <c r="Q93" s="88"/>
      <c r="R93" s="88"/>
      <c r="S93" s="88"/>
    </row>
    <row r="94" spans="1:19">
      <c r="A94" s="88"/>
      <c r="B94" s="88" t="s">
        <v>72</v>
      </c>
      <c r="C94" s="88"/>
      <c r="D94" s="88"/>
      <c r="E94" s="88"/>
      <c r="F94" s="88"/>
      <c r="G94" s="88"/>
      <c r="H94" s="88"/>
      <c r="I94" s="88"/>
      <c r="J94" s="88"/>
      <c r="K94" s="88"/>
      <c r="L94" s="88"/>
      <c r="M94" s="88"/>
      <c r="N94" s="88"/>
      <c r="O94" s="88"/>
      <c r="P94" s="88"/>
      <c r="Q94" s="88"/>
      <c r="R94" s="88"/>
      <c r="S94" s="88"/>
    </row>
    <row r="95" spans="1:19">
      <c r="A95" s="88"/>
      <c r="B95" s="88" t="s">
        <v>73</v>
      </c>
      <c r="C95" s="88"/>
      <c r="D95" s="88"/>
      <c r="E95" s="88"/>
      <c r="F95" s="88"/>
      <c r="G95" s="88"/>
      <c r="H95" s="88"/>
      <c r="I95" s="88"/>
      <c r="J95" s="88"/>
      <c r="K95" s="88"/>
      <c r="L95" s="88"/>
      <c r="M95" s="88"/>
      <c r="N95" s="88"/>
      <c r="O95" s="88"/>
      <c r="P95" s="88"/>
      <c r="Q95" s="88"/>
      <c r="R95" s="88"/>
      <c r="S95" s="88"/>
    </row>
    <row r="96" spans="1:19">
      <c r="A96" s="88"/>
      <c r="B96" s="88" t="s">
        <v>74</v>
      </c>
      <c r="C96" s="88"/>
      <c r="D96" s="88"/>
      <c r="E96" s="88"/>
      <c r="F96" s="88"/>
      <c r="G96" s="88"/>
      <c r="H96" s="88"/>
      <c r="I96" s="88"/>
      <c r="J96" s="88"/>
      <c r="K96" s="88"/>
      <c r="L96" s="88"/>
      <c r="M96" s="88"/>
      <c r="N96" s="88"/>
      <c r="O96" s="88"/>
      <c r="P96" s="88"/>
      <c r="Q96" s="88"/>
      <c r="R96" s="88"/>
      <c r="S96" s="88"/>
    </row>
    <row r="97" spans="1:19">
      <c r="A97" s="88"/>
      <c r="B97" s="88" t="s">
        <v>75</v>
      </c>
      <c r="C97" s="88"/>
      <c r="D97" s="88"/>
      <c r="E97" s="88"/>
      <c r="F97" s="88"/>
      <c r="G97" s="88"/>
      <c r="H97" s="88"/>
      <c r="I97" s="88"/>
      <c r="J97" s="88"/>
      <c r="K97" s="88"/>
      <c r="L97" s="88"/>
      <c r="M97" s="88"/>
      <c r="N97" s="88"/>
      <c r="O97" s="88"/>
      <c r="P97" s="88"/>
      <c r="Q97" s="88"/>
      <c r="R97" s="88"/>
      <c r="S97" s="88"/>
    </row>
    <row r="98" spans="1:19">
      <c r="A98" s="88"/>
      <c r="B98" s="88" t="s">
        <v>76</v>
      </c>
      <c r="C98" s="88"/>
      <c r="D98" s="88"/>
      <c r="E98" s="88"/>
      <c r="F98" s="88"/>
      <c r="G98" s="88"/>
      <c r="H98" s="88"/>
      <c r="I98" s="88"/>
      <c r="J98" s="88"/>
      <c r="K98" s="88"/>
      <c r="L98" s="88"/>
      <c r="M98" s="88"/>
      <c r="N98" s="88"/>
      <c r="O98" s="88"/>
      <c r="P98" s="88"/>
      <c r="Q98" s="88"/>
      <c r="R98" s="88"/>
      <c r="S98" s="88"/>
    </row>
    <row r="99" spans="1:19">
      <c r="A99" s="88"/>
      <c r="B99" s="88" t="s">
        <v>77</v>
      </c>
      <c r="C99" s="88"/>
      <c r="D99" s="88"/>
      <c r="E99" s="88"/>
      <c r="F99" s="88"/>
      <c r="G99" s="88"/>
      <c r="H99" s="88"/>
      <c r="I99" s="88"/>
      <c r="J99" s="88"/>
      <c r="K99" s="88"/>
      <c r="L99" s="88"/>
      <c r="M99" s="88"/>
      <c r="N99" s="88"/>
      <c r="O99" s="88"/>
      <c r="P99" s="88"/>
      <c r="Q99" s="88"/>
      <c r="R99" s="88"/>
      <c r="S99" s="88"/>
    </row>
    <row r="100" spans="1:19">
      <c r="A100" s="88"/>
      <c r="B100" s="88"/>
      <c r="C100" s="88"/>
      <c r="D100" s="88"/>
      <c r="E100" s="88"/>
      <c r="F100" s="88"/>
      <c r="G100" s="88"/>
      <c r="H100" s="88"/>
      <c r="I100" s="88"/>
      <c r="J100" s="88"/>
      <c r="K100" s="88"/>
      <c r="L100" s="88"/>
      <c r="M100" s="88"/>
      <c r="N100" s="88"/>
      <c r="O100" s="88"/>
      <c r="P100" s="88"/>
      <c r="Q100" s="88"/>
      <c r="R100" s="88"/>
      <c r="S100" s="88"/>
    </row>
    <row r="101" spans="1:19">
      <c r="A101" s="88"/>
      <c r="B101" s="88" t="s">
        <v>78</v>
      </c>
      <c r="C101" s="88"/>
      <c r="D101" s="88"/>
      <c r="E101" s="88"/>
      <c r="F101" s="88"/>
      <c r="G101" s="88"/>
      <c r="H101" s="88"/>
      <c r="I101" s="88"/>
      <c r="J101" s="88"/>
      <c r="K101" s="88"/>
      <c r="L101" s="88"/>
      <c r="M101" s="88"/>
      <c r="N101" s="88"/>
      <c r="O101" s="88"/>
      <c r="P101" s="88"/>
      <c r="Q101" s="88"/>
      <c r="R101" s="88"/>
      <c r="S101" s="88"/>
    </row>
    <row r="102" spans="1:19">
      <c r="A102" s="88"/>
      <c r="B102" s="88" t="s">
        <v>79</v>
      </c>
      <c r="C102" s="88"/>
      <c r="D102" s="88"/>
      <c r="E102" s="88"/>
      <c r="F102" s="88"/>
      <c r="G102" s="88"/>
      <c r="H102" s="88"/>
      <c r="I102" s="88"/>
      <c r="J102" s="88"/>
      <c r="K102" s="88"/>
      <c r="L102" s="88"/>
      <c r="M102" s="88"/>
      <c r="N102" s="88"/>
      <c r="O102" s="88"/>
      <c r="P102" s="88"/>
      <c r="Q102" s="88"/>
      <c r="R102" s="88"/>
      <c r="S102" s="88"/>
    </row>
    <row r="103" spans="1:19">
      <c r="A103" s="88"/>
      <c r="B103" s="88"/>
      <c r="C103" s="88"/>
      <c r="D103" s="88"/>
      <c r="E103" s="88"/>
      <c r="F103" s="88"/>
      <c r="G103" s="88"/>
      <c r="H103" s="88"/>
      <c r="I103" s="88"/>
      <c r="J103" s="88"/>
      <c r="K103" s="88"/>
      <c r="L103" s="88"/>
      <c r="M103" s="88"/>
      <c r="N103" s="88"/>
      <c r="O103" s="88"/>
      <c r="P103" s="88"/>
      <c r="Q103" s="88"/>
      <c r="R103" s="88"/>
      <c r="S103" s="88"/>
    </row>
    <row r="104" spans="1:19">
      <c r="A104" s="88"/>
      <c r="B104" s="88" t="s">
        <v>80</v>
      </c>
      <c r="C104" s="88"/>
      <c r="D104" s="88"/>
      <c r="E104" s="88"/>
      <c r="F104" s="88"/>
      <c r="G104" s="88"/>
      <c r="H104" s="88"/>
      <c r="I104" s="88"/>
      <c r="J104" s="88"/>
      <c r="K104" s="88"/>
      <c r="L104" s="88"/>
      <c r="M104" s="88"/>
      <c r="N104" s="88"/>
      <c r="O104" s="88"/>
      <c r="P104" s="88"/>
      <c r="Q104" s="88"/>
      <c r="R104" s="88"/>
      <c r="S104" s="88"/>
    </row>
    <row r="105" spans="1:19">
      <c r="A105" s="88"/>
      <c r="B105" s="88" t="s">
        <v>81</v>
      </c>
      <c r="C105" s="88"/>
      <c r="D105" s="88"/>
      <c r="E105" s="88"/>
      <c r="F105" s="88"/>
      <c r="G105" s="88"/>
      <c r="H105" s="88"/>
      <c r="I105" s="88"/>
      <c r="J105" s="88"/>
      <c r="K105" s="88"/>
      <c r="L105" s="88"/>
      <c r="M105" s="88"/>
      <c r="N105" s="88"/>
      <c r="O105" s="88"/>
      <c r="P105" s="88"/>
      <c r="Q105" s="88"/>
      <c r="R105" s="88"/>
      <c r="S105" s="88"/>
    </row>
    <row r="106" spans="1:19">
      <c r="A106" s="88"/>
      <c r="B106" s="88" t="s">
        <v>82</v>
      </c>
      <c r="C106" s="88"/>
      <c r="D106" s="88"/>
      <c r="E106" s="88"/>
      <c r="F106" s="88"/>
      <c r="G106" s="88"/>
      <c r="H106" s="88"/>
      <c r="I106" s="88"/>
      <c r="J106" s="88"/>
      <c r="K106" s="88"/>
      <c r="L106" s="88"/>
      <c r="M106" s="88"/>
      <c r="N106" s="88"/>
      <c r="O106" s="88"/>
      <c r="P106" s="88"/>
      <c r="Q106" s="88"/>
      <c r="R106" s="88"/>
      <c r="S106" s="88"/>
    </row>
    <row r="107" spans="1:19">
      <c r="A107" s="88"/>
      <c r="B107" s="88" t="s">
        <v>83</v>
      </c>
      <c r="C107" s="88"/>
      <c r="D107" s="88"/>
      <c r="E107" s="88"/>
      <c r="F107" s="88"/>
      <c r="G107" s="88"/>
      <c r="H107" s="88"/>
      <c r="I107" s="88"/>
      <c r="J107" s="88"/>
      <c r="K107" s="88"/>
      <c r="L107" s="88"/>
      <c r="M107" s="88"/>
      <c r="N107" s="88"/>
      <c r="O107" s="88"/>
      <c r="P107" s="88"/>
      <c r="Q107" s="88"/>
      <c r="R107" s="88"/>
      <c r="S107" s="88"/>
    </row>
    <row r="108" spans="1:19">
      <c r="A108" s="88"/>
      <c r="B108" s="88" t="s">
        <v>84</v>
      </c>
      <c r="C108" s="88"/>
      <c r="D108" s="88"/>
      <c r="E108" s="88"/>
      <c r="F108" s="88"/>
      <c r="G108" s="88"/>
      <c r="H108" s="88"/>
      <c r="I108" s="88"/>
      <c r="J108" s="88"/>
      <c r="K108" s="88"/>
      <c r="L108" s="88"/>
      <c r="M108" s="88"/>
      <c r="N108" s="88"/>
      <c r="O108" s="88"/>
      <c r="P108" s="88"/>
      <c r="Q108" s="88"/>
      <c r="R108" s="88"/>
      <c r="S108" s="88"/>
    </row>
    <row r="109" spans="1:19">
      <c r="A109" s="88"/>
      <c r="B109" s="88"/>
      <c r="C109" s="88"/>
      <c r="D109" s="88"/>
      <c r="E109" s="88"/>
      <c r="F109" s="88"/>
      <c r="G109" s="88"/>
      <c r="H109" s="88"/>
      <c r="I109" s="88"/>
      <c r="J109" s="88"/>
      <c r="K109" s="88"/>
      <c r="L109" s="88"/>
      <c r="M109" s="88"/>
      <c r="N109" s="88"/>
      <c r="O109" s="88"/>
      <c r="P109" s="88"/>
      <c r="Q109" s="88"/>
      <c r="R109" s="88"/>
      <c r="S109" s="88"/>
    </row>
    <row r="110" spans="1:19">
      <c r="A110" s="88"/>
      <c r="B110" s="88" t="s">
        <v>5</v>
      </c>
      <c r="C110" s="88"/>
      <c r="D110" s="88"/>
      <c r="E110" s="88"/>
      <c r="F110" s="88"/>
      <c r="G110" s="88"/>
      <c r="H110" s="88"/>
      <c r="I110" s="88"/>
      <c r="J110" s="88"/>
      <c r="K110" s="88"/>
      <c r="L110" s="88"/>
      <c r="M110" s="88"/>
      <c r="N110" s="88"/>
      <c r="O110" s="88"/>
      <c r="P110" s="88"/>
      <c r="Q110" s="88"/>
      <c r="R110" s="88"/>
      <c r="S110" s="88"/>
    </row>
    <row r="111" spans="1:19">
      <c r="A111" s="88"/>
      <c r="B111" s="88"/>
      <c r="C111" s="88"/>
      <c r="D111" s="88"/>
      <c r="E111" s="88"/>
      <c r="F111" s="88"/>
      <c r="G111" s="88"/>
      <c r="H111" s="88"/>
      <c r="I111" s="88"/>
      <c r="J111" s="88"/>
      <c r="K111" s="88"/>
      <c r="L111" s="88"/>
      <c r="M111" s="88"/>
      <c r="N111" s="88"/>
      <c r="O111" s="88"/>
      <c r="P111" s="88"/>
      <c r="Q111" s="88"/>
      <c r="R111" s="88"/>
      <c r="S111" s="88"/>
    </row>
  </sheetData>
  <sheetProtection algorithmName="SHA-512" hashValue="n9IIr2llZAHPndF9+ccCd19f0QbN7eNhPd+jgNXAtcxVOR417DizNzeT67ApeNj6lJuqZX8JmohXqsBlpMDCKw==" saltValue="j3RVz6ScFeIiMX6wo2Z72A==" spinCount="100000" sheet="1" objects="1" scenarios="1" selectLockedCells="1"/>
  <phoneticPr fontId="1"/>
  <pageMargins left="0.7" right="0.7" top="0.75" bottom="0.75" header="0.3" footer="0.3"/>
  <pageSetup paperSize="9" scale="55"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1"/>
  <sheetViews>
    <sheetView showGridLines="0" tabSelected="1" zoomScaleNormal="100" zoomScaleSheetLayoutView="100" workbookViewId="0"/>
  </sheetViews>
  <sheetFormatPr defaultColWidth="9" defaultRowHeight="12" customHeight="1"/>
  <cols>
    <col min="1" max="4" width="2.54296875" style="92" customWidth="1"/>
    <col min="5" max="12" width="18.453125" style="92" customWidth="1"/>
    <col min="13" max="13" width="19.54296875" style="92" bestFit="1" customWidth="1"/>
    <col min="14" max="14" width="2.453125" style="92" customWidth="1"/>
    <col min="15" max="16384" width="9" style="92"/>
  </cols>
  <sheetData>
    <row r="1" spans="1:17" ht="25">
      <c r="A1" s="91" t="s">
        <v>248</v>
      </c>
      <c r="B1" s="14"/>
      <c r="C1" s="14"/>
      <c r="D1" s="14"/>
      <c r="E1" s="14"/>
      <c r="F1" s="14"/>
      <c r="G1" s="14"/>
      <c r="H1" s="14"/>
      <c r="I1" s="14"/>
      <c r="J1" s="14"/>
      <c r="K1" s="14"/>
      <c r="L1" s="14"/>
      <c r="M1" s="14" t="s">
        <v>278</v>
      </c>
      <c r="N1" s="14"/>
      <c r="O1" s="14"/>
      <c r="P1" s="14"/>
      <c r="Q1" s="14"/>
    </row>
    <row r="2" spans="1:17" ht="12" customHeight="1" thickBot="1">
      <c r="A2" s="14"/>
      <c r="B2" s="14"/>
      <c r="C2" s="14"/>
      <c r="D2" s="14"/>
      <c r="E2" s="14"/>
      <c r="F2" s="14"/>
      <c r="G2" s="14"/>
      <c r="H2" s="14"/>
      <c r="I2" s="14"/>
      <c r="J2" s="14"/>
      <c r="K2" s="14"/>
      <c r="L2" s="14"/>
      <c r="M2" s="14" t="s">
        <v>0</v>
      </c>
      <c r="N2" s="14"/>
      <c r="O2" s="14"/>
      <c r="P2" s="14"/>
      <c r="Q2" s="14"/>
    </row>
    <row r="3" spans="1:17" ht="12" customHeight="1" thickTop="1">
      <c r="A3" s="125" t="s">
        <v>277</v>
      </c>
      <c r="B3" s="126"/>
      <c r="C3" s="126"/>
      <c r="D3" s="126"/>
      <c r="E3" s="126"/>
      <c r="F3" s="126"/>
      <c r="G3" s="126"/>
      <c r="H3" s="126"/>
      <c r="I3" s="126"/>
      <c r="J3" s="126"/>
      <c r="K3" s="126"/>
      <c r="L3" s="127"/>
      <c r="M3" s="14"/>
      <c r="N3" s="14"/>
      <c r="O3" s="14"/>
      <c r="P3" s="14"/>
      <c r="Q3" s="14"/>
    </row>
    <row r="4" spans="1:17" ht="24" customHeight="1">
      <c r="A4" s="128"/>
      <c r="B4" s="129"/>
      <c r="C4" s="137" t="s">
        <v>273</v>
      </c>
      <c r="D4" s="137"/>
      <c r="E4" s="137"/>
      <c r="F4" s="137"/>
      <c r="G4" s="137"/>
      <c r="H4" s="137"/>
      <c r="I4" s="137"/>
      <c r="J4" s="137"/>
      <c r="K4" s="137"/>
      <c r="L4" s="138"/>
      <c r="M4" s="14"/>
      <c r="N4" s="14"/>
      <c r="O4" s="14"/>
      <c r="P4" s="14"/>
      <c r="Q4" s="14"/>
    </row>
    <row r="5" spans="1:17" ht="24" customHeight="1">
      <c r="A5" s="130"/>
      <c r="B5" s="131"/>
      <c r="C5" s="139" t="s">
        <v>274</v>
      </c>
      <c r="D5" s="137"/>
      <c r="E5" s="137"/>
      <c r="F5" s="137"/>
      <c r="G5" s="137"/>
      <c r="H5" s="137"/>
      <c r="I5" s="137"/>
      <c r="J5" s="137"/>
      <c r="K5" s="137"/>
      <c r="L5" s="138"/>
      <c r="M5" s="14"/>
      <c r="N5" s="14"/>
      <c r="O5" s="14"/>
      <c r="P5" s="14"/>
      <c r="Q5" s="14"/>
    </row>
    <row r="6" spans="1:17" ht="12" customHeight="1">
      <c r="A6" s="128"/>
      <c r="B6" s="129"/>
      <c r="C6" s="132" t="s">
        <v>275</v>
      </c>
      <c r="D6" s="129"/>
      <c r="E6" s="129"/>
      <c r="F6" s="129"/>
      <c r="G6" s="129"/>
      <c r="H6" s="129"/>
      <c r="I6" s="129"/>
      <c r="J6" s="129"/>
      <c r="K6" s="129"/>
      <c r="L6" s="133"/>
      <c r="M6" s="14"/>
      <c r="N6" s="14"/>
      <c r="O6" s="14"/>
      <c r="P6" s="14"/>
      <c r="Q6" s="14"/>
    </row>
    <row r="7" spans="1:17" ht="12" customHeight="1">
      <c r="A7" s="130"/>
      <c r="B7" s="131"/>
      <c r="C7" s="131" t="s">
        <v>276</v>
      </c>
      <c r="D7" s="131"/>
      <c r="E7" s="131"/>
      <c r="F7" s="131"/>
      <c r="G7" s="131"/>
      <c r="H7" s="131"/>
      <c r="I7" s="131"/>
      <c r="J7" s="131"/>
      <c r="K7" s="131"/>
      <c r="L7" s="134"/>
      <c r="M7" s="14"/>
      <c r="N7" s="14"/>
      <c r="O7" s="14"/>
      <c r="P7" s="14"/>
      <c r="Q7" s="14"/>
    </row>
    <row r="8" spans="1:17" ht="24" customHeight="1" thickBot="1">
      <c r="A8" s="135"/>
      <c r="B8" s="136"/>
      <c r="C8" s="140" t="s">
        <v>279</v>
      </c>
      <c r="D8" s="141"/>
      <c r="E8" s="141"/>
      <c r="F8" s="141"/>
      <c r="G8" s="141"/>
      <c r="H8" s="141"/>
      <c r="I8" s="141"/>
      <c r="J8" s="141"/>
      <c r="K8" s="141"/>
      <c r="L8" s="142"/>
      <c r="M8" s="14"/>
      <c r="N8" s="14"/>
      <c r="O8" s="14"/>
      <c r="P8" s="14"/>
      <c r="Q8" s="14"/>
    </row>
    <row r="9" spans="1:17" ht="12" customHeight="1" thickTop="1">
      <c r="A9" s="14" t="s">
        <v>85</v>
      </c>
      <c r="B9" s="14"/>
      <c r="C9" s="14"/>
      <c r="D9" s="14"/>
      <c r="E9" s="14"/>
      <c r="F9" s="14"/>
      <c r="G9" s="14"/>
      <c r="H9" s="14"/>
      <c r="I9" s="14"/>
      <c r="J9" s="14"/>
      <c r="K9" s="14"/>
      <c r="L9" s="14"/>
      <c r="M9" s="14"/>
      <c r="N9" s="14"/>
      <c r="O9" s="14"/>
      <c r="P9" s="14"/>
      <c r="Q9" s="14"/>
    </row>
    <row r="10" spans="1:17" ht="12" customHeight="1">
      <c r="A10" s="14"/>
      <c r="B10" s="14"/>
      <c r="C10" s="14" t="s">
        <v>86</v>
      </c>
      <c r="D10" s="14"/>
      <c r="E10" s="14"/>
      <c r="F10" s="14"/>
      <c r="G10" s="14"/>
      <c r="H10" s="14"/>
      <c r="I10" s="14"/>
      <c r="J10" s="14"/>
      <c r="K10" s="14"/>
      <c r="L10" s="14"/>
      <c r="M10" s="14"/>
      <c r="N10" s="14"/>
      <c r="O10" s="14"/>
      <c r="P10" s="14"/>
      <c r="Q10" s="14"/>
    </row>
    <row r="11" spans="1:17" ht="12" customHeight="1">
      <c r="A11" s="14"/>
      <c r="B11" s="14"/>
      <c r="C11" s="14"/>
      <c r="D11" s="14" t="s">
        <v>87</v>
      </c>
      <c r="E11" s="14"/>
      <c r="F11" s="14"/>
      <c r="G11" s="14"/>
      <c r="H11" s="14"/>
      <c r="I11" s="14"/>
      <c r="J11" s="14"/>
      <c r="K11" s="14"/>
      <c r="L11" s="14"/>
      <c r="M11" s="14"/>
      <c r="N11" s="14"/>
      <c r="O11" s="14"/>
      <c r="P11" s="14"/>
      <c r="Q11" s="14"/>
    </row>
    <row r="12" spans="1:17" ht="12" customHeight="1">
      <c r="A12" s="14"/>
      <c r="B12" s="14"/>
      <c r="C12" s="14"/>
      <c r="D12" s="14" t="s">
        <v>88</v>
      </c>
      <c r="E12" s="14"/>
      <c r="F12" s="14"/>
      <c r="G12" s="14"/>
      <c r="H12" s="14"/>
      <c r="I12" s="14"/>
      <c r="J12" s="14"/>
      <c r="K12" s="14"/>
      <c r="L12" s="14"/>
      <c r="M12" s="14"/>
      <c r="N12" s="14"/>
      <c r="O12" s="14"/>
      <c r="P12" s="14"/>
      <c r="Q12" s="14"/>
    </row>
    <row r="13" spans="1:17" ht="12" customHeight="1">
      <c r="A13" s="14"/>
      <c r="B13" s="14"/>
      <c r="C13" s="14"/>
      <c r="D13" s="14" t="s">
        <v>89</v>
      </c>
      <c r="E13" s="14"/>
      <c r="F13" s="14"/>
      <c r="G13" s="14"/>
      <c r="H13" s="14"/>
      <c r="I13" s="14"/>
      <c r="J13" s="14"/>
      <c r="K13" s="14"/>
      <c r="L13" s="14"/>
      <c r="M13" s="14"/>
      <c r="N13" s="14"/>
      <c r="O13" s="14"/>
      <c r="P13" s="14"/>
      <c r="Q13" s="14"/>
    </row>
    <row r="14" spans="1:17" ht="12" customHeight="1">
      <c r="A14" s="14"/>
      <c r="B14" s="14"/>
      <c r="C14" s="14"/>
      <c r="D14" s="14"/>
      <c r="E14" s="14"/>
      <c r="F14" s="14"/>
      <c r="G14" s="14"/>
      <c r="H14" s="14"/>
      <c r="I14" s="14"/>
      <c r="J14" s="14"/>
      <c r="K14" s="14"/>
      <c r="L14" s="14"/>
      <c r="M14" s="14"/>
      <c r="N14" s="14"/>
      <c r="O14" s="14"/>
      <c r="P14" s="14"/>
      <c r="Q14" s="14"/>
    </row>
    <row r="15" spans="1:17" ht="12" customHeight="1">
      <c r="A15" s="14"/>
      <c r="B15" s="14"/>
      <c r="C15" s="14" t="s">
        <v>90</v>
      </c>
      <c r="D15" s="14"/>
      <c r="E15" s="14"/>
      <c r="F15" s="14"/>
      <c r="G15" s="14"/>
      <c r="H15" s="14"/>
      <c r="I15" s="14"/>
      <c r="J15" s="14"/>
      <c r="K15" s="14"/>
      <c r="L15" s="14"/>
      <c r="M15" s="14"/>
      <c r="N15" s="14"/>
      <c r="O15" s="14"/>
      <c r="P15" s="14"/>
      <c r="Q15" s="14"/>
    </row>
    <row r="16" spans="1:17" ht="12" customHeight="1">
      <c r="A16" s="14"/>
      <c r="B16" s="14"/>
      <c r="C16" s="14"/>
      <c r="D16" s="14" t="s">
        <v>91</v>
      </c>
      <c r="E16" s="14"/>
      <c r="F16" s="14"/>
      <c r="G16" s="14"/>
      <c r="H16" s="14"/>
      <c r="I16" s="14"/>
      <c r="J16" s="14"/>
      <c r="K16" s="14"/>
      <c r="L16" s="14"/>
      <c r="M16" s="14"/>
      <c r="N16" s="14"/>
      <c r="O16" s="14"/>
      <c r="P16" s="14"/>
      <c r="Q16" s="14"/>
    </row>
    <row r="17" spans="1:25" ht="12" customHeight="1">
      <c r="A17" s="14"/>
      <c r="B17" s="14"/>
      <c r="C17" s="14"/>
      <c r="D17" s="14" t="s">
        <v>92</v>
      </c>
      <c r="E17" s="14"/>
      <c r="F17" s="14"/>
      <c r="G17" s="14"/>
      <c r="H17" s="14"/>
      <c r="I17" s="14"/>
      <c r="J17" s="14"/>
      <c r="K17" s="14"/>
      <c r="L17" s="14"/>
      <c r="M17" s="14"/>
      <c r="N17" s="14"/>
      <c r="O17" s="14"/>
      <c r="P17" s="14"/>
      <c r="Q17" s="14"/>
    </row>
    <row r="18" spans="1:25" ht="12" customHeight="1">
      <c r="A18" s="14"/>
      <c r="B18" s="14"/>
      <c r="C18" s="14"/>
      <c r="D18" s="14" t="s">
        <v>93</v>
      </c>
      <c r="E18" s="14"/>
      <c r="F18" s="14"/>
      <c r="G18" s="14"/>
      <c r="H18" s="14"/>
      <c r="I18" s="14"/>
      <c r="J18" s="14"/>
      <c r="K18" s="14"/>
      <c r="L18" s="14"/>
      <c r="M18" s="14"/>
      <c r="N18" s="14"/>
      <c r="O18" s="14"/>
      <c r="P18" s="14"/>
      <c r="Q18" s="14"/>
    </row>
    <row r="19" spans="1:25" ht="12" customHeight="1">
      <c r="A19" s="14"/>
      <c r="B19" s="14"/>
      <c r="C19" s="14"/>
      <c r="D19" s="14"/>
      <c r="E19" s="14"/>
      <c r="F19" s="14"/>
      <c r="G19" s="14"/>
      <c r="H19" s="14"/>
      <c r="I19" s="14"/>
      <c r="J19" s="14"/>
      <c r="K19" s="14"/>
      <c r="L19" s="14"/>
      <c r="M19" s="14"/>
      <c r="N19" s="14"/>
      <c r="O19" s="14"/>
      <c r="P19" s="14"/>
      <c r="Q19" s="14"/>
    </row>
    <row r="20" spans="1:25" ht="12" customHeight="1">
      <c r="A20" s="14"/>
      <c r="B20" s="14"/>
      <c r="C20" s="14"/>
      <c r="D20" s="14"/>
      <c r="E20" s="93" t="s">
        <v>249</v>
      </c>
      <c r="F20" s="93"/>
      <c r="G20" s="93"/>
      <c r="H20" s="93"/>
      <c r="I20" s="93"/>
      <c r="J20" s="93"/>
      <c r="K20" s="93"/>
      <c r="L20" s="93"/>
      <c r="M20" s="14"/>
      <c r="N20" s="14"/>
      <c r="O20" s="14"/>
      <c r="P20" s="14"/>
      <c r="Q20" s="14"/>
    </row>
    <row r="21" spans="1:25" ht="12" customHeight="1">
      <c r="A21" s="14"/>
      <c r="B21" s="14"/>
      <c r="C21" s="14"/>
      <c r="D21" s="14"/>
      <c r="E21" s="93" t="s">
        <v>227</v>
      </c>
      <c r="F21" s="93"/>
      <c r="G21" s="93"/>
      <c r="H21" s="93"/>
      <c r="I21" s="93"/>
      <c r="J21" s="93"/>
      <c r="K21" s="93"/>
      <c r="L21" s="93"/>
      <c r="M21" s="14"/>
      <c r="N21" s="14"/>
      <c r="O21" s="14"/>
      <c r="P21" s="14"/>
      <c r="Q21" s="14"/>
    </row>
    <row r="22" spans="1:25" ht="12" customHeight="1">
      <c r="A22" s="14"/>
      <c r="B22" s="14"/>
      <c r="C22" s="14"/>
      <c r="D22" s="14"/>
      <c r="E22" s="94"/>
      <c r="F22" s="14"/>
      <c r="G22" s="14"/>
      <c r="H22" s="14"/>
      <c r="I22" s="14"/>
      <c r="J22" s="14"/>
      <c r="K22" s="14"/>
      <c r="L22" s="14"/>
      <c r="M22" s="14"/>
      <c r="N22" s="14"/>
      <c r="O22" s="14"/>
      <c r="P22" s="14"/>
      <c r="Q22" s="14"/>
    </row>
    <row r="23" spans="1:25" ht="12" customHeight="1">
      <c r="A23" s="14"/>
      <c r="B23" s="14"/>
      <c r="C23" s="14"/>
      <c r="D23" s="14"/>
      <c r="E23" s="14"/>
      <c r="F23" s="14"/>
      <c r="G23" s="14"/>
      <c r="H23" s="14"/>
      <c r="I23" s="14"/>
      <c r="J23" s="14"/>
      <c r="K23" s="14"/>
      <c r="L23" s="14"/>
      <c r="M23" s="14"/>
      <c r="N23" s="14"/>
      <c r="O23" s="14"/>
      <c r="P23" s="14"/>
      <c r="Q23" s="14"/>
    </row>
    <row r="24" spans="1:25" ht="12" customHeight="1">
      <c r="A24" s="14" t="s">
        <v>94</v>
      </c>
      <c r="B24" s="14"/>
      <c r="C24" s="14"/>
      <c r="D24" s="14"/>
      <c r="E24" s="14"/>
      <c r="F24" s="14"/>
      <c r="G24" s="14"/>
      <c r="H24" s="14"/>
      <c r="I24" s="14"/>
      <c r="J24" s="14"/>
      <c r="K24" s="14"/>
      <c r="L24" s="14"/>
      <c r="M24" s="14"/>
      <c r="N24" s="14"/>
      <c r="O24" s="14"/>
      <c r="P24" s="14"/>
      <c r="Q24" s="14"/>
    </row>
    <row r="25" spans="1:25" ht="12" customHeight="1">
      <c r="A25" s="14"/>
      <c r="B25" s="14" t="s">
        <v>95</v>
      </c>
      <c r="C25" s="14"/>
      <c r="D25" s="14"/>
      <c r="E25" s="14"/>
      <c r="F25" s="14"/>
      <c r="G25" s="14"/>
      <c r="H25" s="14"/>
      <c r="I25" s="14"/>
      <c r="J25" s="14"/>
      <c r="K25" s="14"/>
      <c r="L25" s="14"/>
      <c r="M25" s="14"/>
      <c r="N25" s="14"/>
      <c r="O25" s="14"/>
      <c r="P25" s="14"/>
      <c r="Q25" s="14"/>
    </row>
    <row r="26" spans="1:25" ht="12" customHeight="1">
      <c r="A26" s="14"/>
      <c r="B26" s="14"/>
      <c r="C26" s="14" t="s">
        <v>96</v>
      </c>
      <c r="D26" s="14"/>
      <c r="E26" s="14"/>
      <c r="F26" s="14"/>
      <c r="G26" s="14"/>
      <c r="H26" s="14"/>
      <c r="I26" s="14"/>
      <c r="J26" s="14"/>
      <c r="K26" s="14"/>
      <c r="L26" s="14"/>
      <c r="M26" s="14"/>
      <c r="N26" s="14"/>
      <c r="O26" s="14"/>
      <c r="P26" s="14"/>
      <c r="Q26" s="14"/>
    </row>
    <row r="27" spans="1:25" ht="12" customHeight="1">
      <c r="A27" s="14"/>
      <c r="B27" s="14"/>
      <c r="C27" s="14"/>
      <c r="D27" s="95" t="s">
        <v>97</v>
      </c>
      <c r="E27" s="14"/>
      <c r="F27" s="14"/>
      <c r="G27" s="14"/>
      <c r="H27" s="14"/>
      <c r="I27" s="14"/>
      <c r="J27" s="14"/>
      <c r="K27" s="14"/>
      <c r="L27" s="14"/>
      <c r="M27" s="14"/>
      <c r="N27" s="14"/>
      <c r="O27" s="14"/>
      <c r="P27" s="14"/>
      <c r="Q27" s="14"/>
    </row>
    <row r="28" spans="1:25" s="96" customFormat="1" ht="12" customHeight="1">
      <c r="A28" s="14"/>
      <c r="B28" s="14"/>
      <c r="C28" s="14"/>
      <c r="D28" s="95" t="s">
        <v>98</v>
      </c>
      <c r="E28" s="14"/>
      <c r="F28" s="14"/>
      <c r="G28" s="14"/>
      <c r="H28" s="14"/>
      <c r="I28" s="14"/>
      <c r="J28" s="14"/>
      <c r="K28" s="14"/>
      <c r="L28" s="14"/>
      <c r="M28" s="14"/>
      <c r="N28" s="14"/>
      <c r="O28" s="14"/>
      <c r="P28" s="14"/>
      <c r="Q28" s="14"/>
      <c r="R28" s="92"/>
      <c r="S28" s="92"/>
      <c r="T28" s="92"/>
      <c r="U28" s="92"/>
      <c r="V28" s="92"/>
      <c r="W28" s="92"/>
      <c r="X28" s="92"/>
      <c r="Y28" s="92"/>
    </row>
    <row r="29" spans="1:25" s="96" customFormat="1" ht="12" customHeight="1">
      <c r="A29" s="14"/>
      <c r="B29" s="14"/>
      <c r="C29" s="14"/>
      <c r="D29" s="14" t="s">
        <v>99</v>
      </c>
      <c r="E29" s="14"/>
      <c r="F29" s="14"/>
      <c r="G29" s="14"/>
      <c r="H29" s="14"/>
      <c r="I29" s="14"/>
      <c r="J29" s="14"/>
      <c r="K29" s="14"/>
      <c r="L29" s="14"/>
      <c r="M29" s="14"/>
      <c r="N29" s="14"/>
      <c r="O29" s="14"/>
      <c r="P29" s="14"/>
      <c r="Q29" s="14"/>
      <c r="R29" s="92"/>
      <c r="S29" s="92"/>
      <c r="T29" s="92"/>
      <c r="U29" s="92"/>
      <c r="V29" s="92"/>
      <c r="W29" s="92"/>
      <c r="X29" s="92"/>
      <c r="Y29" s="92"/>
    </row>
    <row r="30" spans="1:25" s="96" customFormat="1" ht="12" customHeight="1">
      <c r="A30" s="14"/>
      <c r="B30" s="14"/>
      <c r="C30" s="14"/>
      <c r="D30" s="14" t="s">
        <v>100</v>
      </c>
      <c r="E30" s="14"/>
      <c r="F30" s="14"/>
      <c r="G30" s="14"/>
      <c r="H30" s="14"/>
      <c r="I30" s="14"/>
      <c r="J30" s="14"/>
      <c r="K30" s="14"/>
      <c r="L30" s="14"/>
      <c r="M30" s="14"/>
      <c r="N30" s="14"/>
      <c r="O30" s="14"/>
      <c r="P30" s="14"/>
      <c r="Q30" s="14"/>
      <c r="R30" s="92"/>
      <c r="S30" s="92"/>
      <c r="T30" s="92"/>
      <c r="U30" s="92"/>
      <c r="V30" s="92"/>
      <c r="W30" s="92"/>
      <c r="X30" s="92"/>
      <c r="Y30" s="92"/>
    </row>
    <row r="31" spans="1:25" s="96" customFormat="1" ht="12" customHeight="1">
      <c r="A31" s="14"/>
      <c r="B31" s="14"/>
      <c r="C31" s="14"/>
      <c r="D31" s="14"/>
      <c r="E31" s="14"/>
      <c r="F31" s="14"/>
      <c r="G31" s="14"/>
      <c r="H31" s="14"/>
      <c r="I31" s="14"/>
      <c r="J31" s="14"/>
      <c r="K31" s="14"/>
      <c r="L31" s="14"/>
      <c r="M31" s="14"/>
      <c r="N31" s="14"/>
      <c r="O31" s="14"/>
      <c r="P31" s="14"/>
      <c r="Q31" s="14"/>
      <c r="R31" s="92"/>
      <c r="S31" s="92"/>
      <c r="T31" s="92"/>
      <c r="U31" s="92"/>
      <c r="V31" s="92"/>
      <c r="W31" s="92"/>
      <c r="X31" s="92"/>
      <c r="Y31" s="92"/>
    </row>
    <row r="32" spans="1:25" s="96" customFormat="1" ht="12" customHeight="1">
      <c r="A32" s="14"/>
      <c r="B32" s="14"/>
      <c r="C32" s="14" t="s">
        <v>101</v>
      </c>
      <c r="D32" s="14"/>
      <c r="E32" s="14"/>
      <c r="F32" s="14"/>
      <c r="G32" s="14"/>
      <c r="H32" s="14"/>
      <c r="I32" s="14"/>
      <c r="J32" s="14"/>
      <c r="K32" s="14"/>
      <c r="L32" s="14"/>
      <c r="M32" s="14"/>
      <c r="N32" s="14"/>
      <c r="O32" s="14"/>
      <c r="P32" s="14"/>
      <c r="Q32" s="14"/>
      <c r="R32" s="92"/>
      <c r="S32" s="92"/>
      <c r="T32" s="92"/>
      <c r="U32" s="92"/>
      <c r="V32" s="92"/>
      <c r="W32" s="92"/>
      <c r="X32" s="92"/>
      <c r="Y32" s="92"/>
    </row>
    <row r="33" spans="1:25" s="96" customFormat="1" ht="12" customHeight="1">
      <c r="A33" s="14"/>
      <c r="B33" s="14"/>
      <c r="C33" s="14"/>
      <c r="D33" s="14" t="s">
        <v>102</v>
      </c>
      <c r="E33" s="14"/>
      <c r="F33" s="14"/>
      <c r="G33" s="14"/>
      <c r="H33" s="14"/>
      <c r="I33" s="14"/>
      <c r="J33" s="14"/>
      <c r="K33" s="14"/>
      <c r="L33" s="14"/>
      <c r="M33" s="14"/>
      <c r="N33" s="14"/>
      <c r="O33" s="14"/>
      <c r="P33" s="14"/>
      <c r="Q33" s="14"/>
      <c r="R33" s="92"/>
      <c r="S33" s="92"/>
      <c r="T33" s="92"/>
      <c r="U33" s="92"/>
      <c r="V33" s="92"/>
      <c r="W33" s="92"/>
      <c r="X33" s="92"/>
      <c r="Y33" s="92"/>
    </row>
    <row r="34" spans="1:25" s="96" customFormat="1" ht="12" customHeight="1">
      <c r="A34" s="14"/>
      <c r="B34" s="14"/>
      <c r="C34" s="14"/>
      <c r="D34" s="14" t="s">
        <v>103</v>
      </c>
      <c r="E34" s="14"/>
      <c r="F34" s="14"/>
      <c r="G34" s="14"/>
      <c r="H34" s="14"/>
      <c r="I34" s="14"/>
      <c r="J34" s="14"/>
      <c r="K34" s="14"/>
      <c r="L34" s="14"/>
      <c r="M34" s="14"/>
      <c r="N34" s="14"/>
      <c r="O34" s="14"/>
      <c r="P34" s="14"/>
      <c r="Q34" s="14"/>
      <c r="R34" s="92"/>
      <c r="S34" s="92"/>
      <c r="T34" s="92"/>
      <c r="U34" s="92"/>
      <c r="V34" s="92"/>
      <c r="W34" s="92"/>
      <c r="X34" s="92"/>
      <c r="Y34" s="92"/>
    </row>
    <row r="35" spans="1:25" s="96" customFormat="1" ht="12" customHeight="1">
      <c r="A35" s="14"/>
      <c r="B35" s="14"/>
      <c r="C35" s="14"/>
      <c r="D35" s="14" t="s">
        <v>104</v>
      </c>
      <c r="E35" s="14"/>
      <c r="F35" s="14"/>
      <c r="G35" s="14"/>
      <c r="H35" s="14"/>
      <c r="I35" s="14"/>
      <c r="J35" s="14"/>
      <c r="K35" s="14"/>
      <c r="L35" s="14"/>
      <c r="M35" s="14"/>
      <c r="N35" s="14"/>
      <c r="O35" s="14"/>
      <c r="P35" s="14"/>
      <c r="Q35" s="14"/>
      <c r="R35" s="92"/>
      <c r="S35" s="92"/>
      <c r="T35" s="92"/>
      <c r="U35" s="92"/>
      <c r="V35" s="92"/>
      <c r="W35" s="92"/>
      <c r="X35" s="92"/>
      <c r="Y35" s="92"/>
    </row>
    <row r="36" spans="1:25" ht="12" customHeight="1">
      <c r="A36" s="14"/>
      <c r="B36" s="14"/>
      <c r="C36" s="14"/>
      <c r="D36" s="14" t="s">
        <v>105</v>
      </c>
      <c r="E36" s="14"/>
      <c r="F36" s="14"/>
      <c r="G36" s="14"/>
      <c r="H36" s="14"/>
      <c r="I36" s="14"/>
      <c r="J36" s="14"/>
      <c r="K36" s="14"/>
      <c r="L36" s="14"/>
      <c r="M36" s="14"/>
      <c r="N36" s="14"/>
      <c r="O36" s="14"/>
      <c r="P36" s="14"/>
      <c r="Q36" s="14"/>
    </row>
    <row r="37" spans="1:25" ht="12" customHeight="1">
      <c r="A37" s="14"/>
      <c r="B37" s="14"/>
      <c r="C37" s="14"/>
      <c r="D37" s="14"/>
      <c r="E37" s="97"/>
      <c r="F37" s="14"/>
      <c r="G37" s="14"/>
      <c r="H37" s="14"/>
      <c r="I37" s="14"/>
      <c r="J37" s="14"/>
      <c r="K37" s="14"/>
      <c r="L37" s="14"/>
      <c r="M37" s="14"/>
      <c r="N37" s="14"/>
      <c r="O37" s="14"/>
      <c r="P37" s="14"/>
      <c r="Q37" s="14"/>
    </row>
    <row r="38" spans="1:25" ht="12" customHeight="1">
      <c r="A38" s="14"/>
      <c r="B38" s="14"/>
      <c r="C38" s="14"/>
      <c r="D38" s="14"/>
      <c r="E38" s="14"/>
      <c r="F38" s="14"/>
      <c r="G38" s="14"/>
      <c r="H38" s="14"/>
      <c r="I38" s="14"/>
      <c r="J38" s="14"/>
      <c r="K38" s="14"/>
      <c r="L38" s="14"/>
      <c r="M38" s="14"/>
      <c r="N38" s="14"/>
      <c r="O38" s="14"/>
      <c r="P38" s="14"/>
      <c r="Q38" s="14"/>
    </row>
    <row r="39" spans="1:25" ht="12" customHeight="1">
      <c r="A39" s="14"/>
      <c r="B39" s="14"/>
      <c r="C39" s="14" t="s">
        <v>106</v>
      </c>
      <c r="D39" s="14"/>
      <c r="E39" s="14"/>
      <c r="F39" s="14"/>
      <c r="G39" s="14"/>
      <c r="H39" s="14"/>
      <c r="I39" s="14"/>
      <c r="J39" s="14"/>
      <c r="K39" s="14"/>
      <c r="L39" s="14"/>
      <c r="M39" s="14"/>
      <c r="N39" s="14"/>
      <c r="O39" s="14"/>
      <c r="P39" s="14"/>
      <c r="Q39" s="14"/>
    </row>
    <row r="40" spans="1:25" ht="12" customHeight="1">
      <c r="A40" s="14"/>
      <c r="B40" s="14"/>
      <c r="C40" s="14"/>
      <c r="D40" s="14" t="s">
        <v>107</v>
      </c>
      <c r="E40" s="14"/>
      <c r="F40" s="14"/>
      <c r="G40" s="14"/>
      <c r="H40" s="14"/>
      <c r="I40" s="14"/>
      <c r="J40" s="14"/>
      <c r="K40" s="14"/>
      <c r="L40" s="14"/>
      <c r="M40" s="14"/>
      <c r="N40" s="14"/>
      <c r="O40" s="14"/>
      <c r="P40" s="14"/>
      <c r="Q40" s="14"/>
    </row>
    <row r="41" spans="1:25" ht="12" customHeight="1">
      <c r="A41" s="14"/>
      <c r="B41" s="14"/>
      <c r="C41" s="14"/>
      <c r="D41" s="14" t="s">
        <v>108</v>
      </c>
      <c r="E41" s="14"/>
      <c r="F41" s="14"/>
      <c r="G41" s="14"/>
      <c r="H41" s="14"/>
      <c r="I41" s="14"/>
      <c r="J41" s="14"/>
      <c r="K41" s="14"/>
      <c r="L41" s="14"/>
      <c r="M41" s="14"/>
      <c r="N41" s="14"/>
      <c r="O41" s="14"/>
      <c r="P41" s="14"/>
      <c r="Q41" s="14"/>
    </row>
    <row r="42" spans="1:25" ht="12" customHeight="1">
      <c r="A42" s="14"/>
      <c r="B42" s="14"/>
      <c r="C42" s="14"/>
      <c r="D42" s="14" t="s">
        <v>109</v>
      </c>
      <c r="E42" s="14"/>
      <c r="F42" s="14"/>
      <c r="G42" s="14"/>
      <c r="H42" s="14"/>
      <c r="I42" s="14"/>
      <c r="J42" s="14"/>
      <c r="K42" s="14"/>
      <c r="L42" s="14"/>
      <c r="M42" s="14"/>
      <c r="N42" s="14"/>
      <c r="O42" s="14"/>
      <c r="P42" s="14"/>
      <c r="Q42" s="14"/>
    </row>
    <row r="43" spans="1:25" ht="12" customHeight="1">
      <c r="A43" s="14"/>
      <c r="B43" s="14"/>
      <c r="C43" s="14"/>
      <c r="D43" s="14"/>
      <c r="E43" s="14"/>
      <c r="F43" s="14"/>
      <c r="G43" s="14"/>
      <c r="H43" s="14"/>
      <c r="I43" s="14"/>
      <c r="J43" s="14"/>
      <c r="K43" s="14"/>
      <c r="L43" s="14"/>
      <c r="M43" s="14"/>
      <c r="N43" s="14"/>
      <c r="O43" s="14"/>
      <c r="P43" s="14"/>
      <c r="Q43" s="14"/>
    </row>
    <row r="44" spans="1:25" ht="12" customHeight="1">
      <c r="A44" s="14"/>
      <c r="B44" s="14"/>
      <c r="C44" s="14"/>
      <c r="D44" s="14" t="s">
        <v>110</v>
      </c>
      <c r="E44" s="14"/>
      <c r="F44" s="14"/>
      <c r="G44" s="14"/>
      <c r="H44" s="14"/>
      <c r="I44" s="14"/>
      <c r="J44" s="14"/>
      <c r="K44" s="14"/>
      <c r="L44" s="14"/>
      <c r="M44" s="14"/>
      <c r="N44" s="14"/>
      <c r="O44" s="14"/>
      <c r="P44" s="14"/>
      <c r="Q44" s="14"/>
    </row>
    <row r="45" spans="1:25" ht="12" customHeight="1">
      <c r="A45" s="14"/>
      <c r="B45" s="14"/>
      <c r="C45" s="14"/>
      <c r="D45" s="14" t="s">
        <v>111</v>
      </c>
      <c r="E45" s="14"/>
      <c r="F45" s="14"/>
      <c r="G45" s="14"/>
      <c r="H45" s="14"/>
      <c r="I45" s="14"/>
      <c r="J45" s="14"/>
      <c r="K45" s="14"/>
      <c r="L45" s="14"/>
      <c r="M45" s="14"/>
      <c r="N45" s="14"/>
      <c r="O45" s="14"/>
      <c r="P45" s="14"/>
      <c r="Q45" s="14"/>
    </row>
    <row r="46" spans="1:25" ht="12" customHeight="1">
      <c r="A46" s="14"/>
      <c r="B46" s="14"/>
      <c r="C46" s="14"/>
      <c r="D46" s="14" t="s">
        <v>112</v>
      </c>
      <c r="E46" s="14"/>
      <c r="F46" s="14"/>
      <c r="G46" s="14"/>
      <c r="H46" s="14"/>
      <c r="I46" s="14"/>
      <c r="J46" s="14"/>
      <c r="K46" s="14"/>
      <c r="L46" s="14"/>
      <c r="M46" s="14"/>
      <c r="N46" s="14"/>
      <c r="O46" s="14"/>
      <c r="P46" s="14"/>
      <c r="Q46" s="14"/>
    </row>
    <row r="47" spans="1:25" ht="12" customHeight="1">
      <c r="A47" s="14"/>
      <c r="B47" s="14"/>
      <c r="C47" s="14"/>
      <c r="D47" s="14"/>
      <c r="E47" s="14"/>
      <c r="F47" s="14"/>
      <c r="G47" s="14"/>
      <c r="H47" s="14"/>
      <c r="I47" s="14"/>
      <c r="J47" s="14"/>
      <c r="K47" s="14"/>
      <c r="L47" s="14"/>
      <c r="M47" s="14"/>
      <c r="N47" s="14"/>
      <c r="O47" s="14"/>
      <c r="P47" s="14"/>
      <c r="Q47" s="14"/>
    </row>
    <row r="48" spans="1:25" ht="12" customHeight="1">
      <c r="A48" s="14"/>
      <c r="B48" s="14"/>
      <c r="C48" s="14"/>
      <c r="D48" s="14"/>
      <c r="E48" s="14"/>
      <c r="F48" s="14"/>
      <c r="G48" s="14"/>
      <c r="H48" s="14"/>
      <c r="I48" s="14"/>
      <c r="J48" s="14"/>
      <c r="K48" s="14"/>
      <c r="L48" s="14"/>
      <c r="M48" s="14"/>
      <c r="N48" s="14"/>
      <c r="O48" s="14"/>
      <c r="P48" s="14"/>
      <c r="Q48" s="14"/>
    </row>
    <row r="49" spans="1:17" ht="12" customHeight="1">
      <c r="A49" s="14"/>
      <c r="B49" s="14"/>
      <c r="C49" s="14" t="s">
        <v>113</v>
      </c>
      <c r="D49" s="14"/>
      <c r="E49" s="14"/>
      <c r="F49" s="14"/>
      <c r="G49" s="14"/>
      <c r="H49" s="14"/>
      <c r="I49" s="14"/>
      <c r="J49" s="14"/>
      <c r="K49" s="14"/>
      <c r="L49" s="14"/>
      <c r="M49" s="14"/>
      <c r="N49" s="14"/>
      <c r="O49" s="14"/>
      <c r="P49" s="14"/>
      <c r="Q49" s="14"/>
    </row>
    <row r="50" spans="1:17" ht="12" customHeight="1">
      <c r="A50" s="14"/>
      <c r="B50" s="14"/>
      <c r="C50" s="14"/>
      <c r="D50" s="14" t="s">
        <v>114</v>
      </c>
      <c r="E50" s="14"/>
      <c r="F50" s="14"/>
      <c r="G50" s="14"/>
      <c r="H50" s="14"/>
      <c r="I50" s="14"/>
      <c r="J50" s="14"/>
      <c r="K50" s="14"/>
      <c r="L50" s="14"/>
      <c r="M50" s="14"/>
      <c r="N50" s="14"/>
      <c r="O50" s="14"/>
      <c r="P50" s="14"/>
      <c r="Q50" s="14"/>
    </row>
    <row r="51" spans="1:17" ht="12" customHeight="1">
      <c r="A51" s="14"/>
      <c r="B51" s="14"/>
      <c r="C51" s="14"/>
      <c r="D51" s="14" t="s">
        <v>115</v>
      </c>
      <c r="E51" s="14"/>
      <c r="F51" s="14"/>
      <c r="G51" s="14"/>
      <c r="H51" s="14"/>
      <c r="I51" s="14"/>
      <c r="J51" s="14"/>
      <c r="K51" s="14"/>
      <c r="L51" s="14"/>
      <c r="M51" s="14"/>
      <c r="N51" s="14"/>
      <c r="O51" s="14"/>
      <c r="P51" s="14"/>
      <c r="Q51" s="14"/>
    </row>
    <row r="52" spans="1:17" ht="12" customHeight="1">
      <c r="A52" s="14"/>
      <c r="B52" s="14"/>
      <c r="C52" s="14"/>
      <c r="D52" s="14" t="s">
        <v>116</v>
      </c>
      <c r="E52" s="14"/>
      <c r="F52" s="14"/>
      <c r="G52" s="14"/>
      <c r="H52" s="14"/>
      <c r="I52" s="14"/>
      <c r="J52" s="14"/>
      <c r="K52" s="14"/>
      <c r="L52" s="14"/>
      <c r="M52" s="14"/>
      <c r="N52" s="14"/>
      <c r="O52" s="14"/>
      <c r="P52" s="14"/>
      <c r="Q52" s="14"/>
    </row>
    <row r="53" spans="1:17" ht="12" customHeight="1">
      <c r="A53" s="14"/>
      <c r="B53" s="14"/>
      <c r="C53" s="14"/>
      <c r="D53" s="14"/>
      <c r="E53" s="14"/>
      <c r="F53" s="14"/>
      <c r="G53" s="14"/>
      <c r="H53" s="14"/>
      <c r="I53" s="14"/>
      <c r="J53" s="14"/>
      <c r="K53" s="14"/>
      <c r="L53" s="14"/>
      <c r="M53" s="14"/>
      <c r="N53" s="14"/>
      <c r="O53" s="14"/>
      <c r="P53" s="14"/>
      <c r="Q53" s="14"/>
    </row>
    <row r="54" spans="1:17" ht="12" customHeight="1">
      <c r="A54" s="14"/>
      <c r="B54" s="14"/>
      <c r="C54" s="14"/>
      <c r="D54" s="14" t="s">
        <v>117</v>
      </c>
      <c r="E54" s="14"/>
      <c r="F54" s="14"/>
      <c r="G54" s="14"/>
      <c r="H54" s="14"/>
      <c r="I54" s="14"/>
      <c r="J54" s="14"/>
      <c r="K54" s="14"/>
      <c r="L54" s="14"/>
      <c r="M54" s="14"/>
      <c r="N54" s="14"/>
      <c r="O54" s="14"/>
      <c r="P54" s="14"/>
      <c r="Q54" s="14"/>
    </row>
    <row r="55" spans="1:17" ht="12" customHeight="1">
      <c r="A55" s="14"/>
      <c r="B55" s="14"/>
      <c r="C55" s="14"/>
      <c r="D55" s="14" t="s">
        <v>118</v>
      </c>
      <c r="E55" s="14"/>
      <c r="F55" s="14"/>
      <c r="G55" s="14"/>
      <c r="H55" s="14"/>
      <c r="I55" s="14"/>
      <c r="J55" s="14"/>
      <c r="K55" s="14"/>
      <c r="L55" s="14"/>
      <c r="M55" s="14"/>
      <c r="N55" s="14"/>
      <c r="O55" s="14"/>
      <c r="P55" s="14"/>
      <c r="Q55" s="14"/>
    </row>
    <row r="56" spans="1:17" ht="12" customHeight="1">
      <c r="A56" s="14"/>
      <c r="B56" s="14"/>
      <c r="C56" s="14"/>
      <c r="D56" s="14" t="s">
        <v>119</v>
      </c>
      <c r="E56" s="14"/>
      <c r="F56" s="14"/>
      <c r="G56" s="14"/>
      <c r="H56" s="14"/>
      <c r="I56" s="14"/>
      <c r="J56" s="14"/>
      <c r="K56" s="14"/>
      <c r="L56" s="14"/>
      <c r="M56" s="14"/>
      <c r="N56" s="14"/>
      <c r="O56" s="14"/>
      <c r="P56" s="14"/>
      <c r="Q56" s="14"/>
    </row>
    <row r="57" spans="1:17" ht="12" customHeight="1">
      <c r="A57" s="14"/>
      <c r="B57" s="14"/>
      <c r="C57" s="14"/>
      <c r="D57" s="14"/>
      <c r="E57" s="14"/>
      <c r="F57" s="14"/>
      <c r="G57" s="14"/>
      <c r="H57" s="14"/>
      <c r="I57" s="14"/>
      <c r="J57" s="14"/>
      <c r="K57" s="14"/>
      <c r="L57" s="14"/>
      <c r="M57" s="14"/>
      <c r="N57" s="14"/>
      <c r="O57" s="14"/>
      <c r="P57" s="14"/>
      <c r="Q57" s="14"/>
    </row>
    <row r="58" spans="1:17" ht="12" customHeight="1">
      <c r="A58" s="14"/>
      <c r="B58" s="14"/>
      <c r="C58" s="14"/>
      <c r="D58" s="14"/>
      <c r="E58" s="14"/>
      <c r="F58" s="14"/>
      <c r="G58" s="14"/>
      <c r="H58" s="14"/>
      <c r="I58" s="14"/>
      <c r="J58" s="14"/>
      <c r="K58" s="14"/>
      <c r="L58" s="14"/>
      <c r="M58" s="14"/>
      <c r="N58" s="14"/>
      <c r="O58" s="14"/>
      <c r="P58" s="14"/>
      <c r="Q58" s="14"/>
    </row>
    <row r="59" spans="1:17" ht="12" customHeight="1">
      <c r="A59" s="14"/>
      <c r="B59" s="14" t="s">
        <v>120</v>
      </c>
      <c r="C59" s="14"/>
      <c r="D59" s="14"/>
      <c r="E59" s="14"/>
      <c r="F59" s="14"/>
      <c r="G59" s="14"/>
      <c r="H59" s="14"/>
      <c r="I59" s="14"/>
      <c r="J59" s="14"/>
      <c r="K59" s="14"/>
      <c r="L59" s="14"/>
      <c r="M59" s="14"/>
      <c r="N59" s="14"/>
      <c r="O59" s="14"/>
      <c r="P59" s="14"/>
      <c r="Q59" s="14"/>
    </row>
    <row r="60" spans="1:17" ht="12" customHeight="1">
      <c r="A60" s="14"/>
      <c r="B60" s="14"/>
      <c r="C60" s="14" t="s">
        <v>121</v>
      </c>
      <c r="D60" s="14"/>
      <c r="E60" s="14"/>
      <c r="F60" s="14"/>
      <c r="G60" s="14"/>
      <c r="H60" s="14"/>
      <c r="I60" s="14"/>
      <c r="J60" s="14"/>
      <c r="K60" s="14"/>
      <c r="L60" s="14"/>
      <c r="M60" s="14"/>
      <c r="N60" s="14"/>
      <c r="O60" s="14"/>
      <c r="P60" s="14"/>
      <c r="Q60" s="14"/>
    </row>
    <row r="61" spans="1:17" ht="12" customHeight="1">
      <c r="A61" s="14"/>
      <c r="B61" s="14"/>
      <c r="C61" s="14"/>
      <c r="D61" s="14" t="s">
        <v>122</v>
      </c>
      <c r="E61" s="14"/>
      <c r="F61" s="14"/>
      <c r="G61" s="14"/>
      <c r="H61" s="14"/>
      <c r="I61" s="14"/>
      <c r="J61" s="14"/>
      <c r="K61" s="14"/>
      <c r="L61" s="14"/>
      <c r="M61" s="14"/>
      <c r="N61" s="14"/>
      <c r="O61" s="14"/>
      <c r="P61" s="14"/>
      <c r="Q61" s="14"/>
    </row>
    <row r="62" spans="1:17" ht="12" customHeight="1">
      <c r="A62" s="14"/>
      <c r="B62" s="14"/>
      <c r="C62" s="14"/>
      <c r="D62" s="14" t="s">
        <v>123</v>
      </c>
      <c r="E62" s="14"/>
      <c r="F62" s="14"/>
      <c r="G62" s="14"/>
      <c r="H62" s="14"/>
      <c r="I62" s="14"/>
      <c r="J62" s="14"/>
      <c r="K62" s="14"/>
      <c r="L62" s="14"/>
      <c r="M62" s="14"/>
      <c r="N62" s="14"/>
      <c r="O62" s="14"/>
      <c r="P62" s="14"/>
      <c r="Q62" s="14"/>
    </row>
    <row r="63" spans="1:17" ht="12" customHeight="1">
      <c r="A63" s="14"/>
      <c r="B63" s="14"/>
      <c r="C63" s="14"/>
      <c r="D63" s="14" t="s">
        <v>124</v>
      </c>
      <c r="E63" s="14"/>
      <c r="F63" s="14"/>
      <c r="G63" s="14"/>
      <c r="H63" s="14"/>
      <c r="I63" s="14"/>
      <c r="J63" s="14"/>
      <c r="K63" s="14"/>
      <c r="L63" s="14"/>
      <c r="M63" s="14"/>
      <c r="N63" s="14"/>
      <c r="O63" s="14"/>
      <c r="P63" s="14"/>
      <c r="Q63" s="14"/>
    </row>
    <row r="64" spans="1:17" ht="12" customHeight="1">
      <c r="A64" s="14"/>
      <c r="B64" s="14"/>
      <c r="C64" s="14"/>
      <c r="D64" s="97"/>
      <c r="E64" s="97"/>
      <c r="F64" s="14"/>
      <c r="G64" s="14"/>
      <c r="H64" s="14"/>
      <c r="I64" s="14"/>
      <c r="J64" s="14"/>
      <c r="K64" s="14"/>
      <c r="L64" s="14"/>
      <c r="M64" s="14"/>
      <c r="N64" s="14"/>
      <c r="O64" s="14"/>
      <c r="P64" s="14"/>
      <c r="Q64" s="14"/>
    </row>
    <row r="65" spans="1:17" ht="12" customHeight="1">
      <c r="A65" s="14"/>
      <c r="B65" s="14"/>
      <c r="C65" s="14" t="s">
        <v>125</v>
      </c>
      <c r="D65" s="14"/>
      <c r="E65" s="14"/>
      <c r="F65" s="14"/>
      <c r="G65" s="14"/>
      <c r="H65" s="14"/>
      <c r="I65" s="14"/>
      <c r="J65" s="14"/>
      <c r="K65" s="14"/>
      <c r="L65" s="14"/>
      <c r="M65" s="14"/>
      <c r="N65" s="14"/>
      <c r="O65" s="14"/>
      <c r="P65" s="14"/>
      <c r="Q65" s="14"/>
    </row>
    <row r="66" spans="1:17" ht="12" customHeight="1">
      <c r="A66" s="14"/>
      <c r="B66" s="14"/>
      <c r="C66" s="14"/>
      <c r="D66" s="14" t="s">
        <v>126</v>
      </c>
      <c r="E66" s="14"/>
      <c r="F66" s="14"/>
      <c r="G66" s="14"/>
      <c r="H66" s="14"/>
      <c r="I66" s="14"/>
      <c r="J66" s="14"/>
      <c r="K66" s="14"/>
      <c r="L66" s="14"/>
      <c r="M66" s="14"/>
      <c r="N66" s="14"/>
      <c r="O66" s="14"/>
      <c r="P66" s="14"/>
      <c r="Q66" s="14"/>
    </row>
    <row r="67" spans="1:17" ht="12" customHeight="1">
      <c r="A67" s="14"/>
      <c r="B67" s="14"/>
      <c r="C67" s="14"/>
      <c r="D67" s="14" t="s">
        <v>127</v>
      </c>
      <c r="E67" s="14"/>
      <c r="F67" s="14"/>
      <c r="G67" s="14"/>
      <c r="H67" s="14"/>
      <c r="I67" s="14"/>
      <c r="J67" s="14"/>
      <c r="K67" s="14"/>
      <c r="L67" s="14"/>
      <c r="M67" s="14"/>
      <c r="N67" s="14"/>
      <c r="O67" s="14"/>
      <c r="P67" s="14"/>
      <c r="Q67" s="14"/>
    </row>
    <row r="68" spans="1:17" ht="12" customHeight="1">
      <c r="A68" s="14"/>
      <c r="B68" s="14"/>
      <c r="C68" s="14"/>
      <c r="D68" s="14" t="s">
        <v>128</v>
      </c>
      <c r="E68" s="14"/>
      <c r="F68" s="14"/>
      <c r="G68" s="14"/>
      <c r="H68" s="14"/>
      <c r="I68" s="14"/>
      <c r="J68" s="14"/>
      <c r="K68" s="14"/>
      <c r="L68" s="14"/>
      <c r="M68" s="14"/>
      <c r="N68" s="14"/>
      <c r="O68" s="14"/>
      <c r="P68" s="14"/>
      <c r="Q68" s="14"/>
    </row>
    <row r="69" spans="1:17" ht="12" customHeight="1">
      <c r="A69" s="14"/>
      <c r="B69" s="14"/>
      <c r="C69" s="14"/>
      <c r="D69" s="97" t="s">
        <v>129</v>
      </c>
      <c r="E69" s="97"/>
      <c r="F69" s="14"/>
      <c r="G69" s="14"/>
      <c r="H69" s="14"/>
      <c r="I69" s="14"/>
      <c r="J69" s="14"/>
      <c r="K69" s="14"/>
      <c r="L69" s="14"/>
      <c r="M69" s="14"/>
      <c r="N69" s="14"/>
      <c r="O69" s="14"/>
      <c r="P69" s="14"/>
      <c r="Q69" s="14"/>
    </row>
    <row r="70" spans="1:17" ht="12" customHeight="1">
      <c r="A70" s="14"/>
      <c r="B70" s="14"/>
      <c r="C70" s="14"/>
      <c r="D70" s="97"/>
      <c r="E70" s="97"/>
      <c r="F70" s="14"/>
      <c r="G70" s="14"/>
      <c r="H70" s="14"/>
      <c r="I70" s="14"/>
      <c r="J70" s="14"/>
      <c r="K70" s="14"/>
      <c r="L70" s="14"/>
      <c r="M70" s="14"/>
      <c r="N70" s="14"/>
      <c r="O70" s="14"/>
      <c r="P70" s="14"/>
      <c r="Q70" s="14"/>
    </row>
    <row r="71" spans="1:17" ht="12" customHeight="1">
      <c r="A71" s="14"/>
      <c r="B71" s="14"/>
      <c r="C71" s="14"/>
      <c r="D71" s="14"/>
      <c r="E71" s="14"/>
      <c r="F71" s="14"/>
      <c r="G71" s="14"/>
      <c r="H71" s="14"/>
      <c r="I71" s="14"/>
      <c r="J71" s="14"/>
      <c r="K71" s="14"/>
      <c r="L71" s="14"/>
      <c r="M71" s="14"/>
      <c r="N71" s="14"/>
      <c r="O71" s="14"/>
      <c r="P71" s="14"/>
      <c r="Q71" s="14"/>
    </row>
  </sheetData>
  <sheetProtection algorithmName="SHA-512" hashValue="s9xCxVflRAvrFmLHhIdWFFKdGKl19kfJqJL3NJpjERvAusNWKaw4veuJCvQWLBRouJWhMKYeXDKsV4fE2QE3yA==" saltValue="BNf6p+juwQgDRy91wA4GrQ==" spinCount="100000" sheet="1" objects="1" scenarios="1"/>
  <mergeCells count="3">
    <mergeCell ref="C4:L4"/>
    <mergeCell ref="C5:L5"/>
    <mergeCell ref="C8:L8"/>
  </mergeCells>
  <phoneticPr fontId="1"/>
  <hyperlinks>
    <hyperlink ref="C8" r:id="rId1" location="toolsSubMenu" display="https://www.rohm.com/document-link/calculation-sheet?url=/products/power-management/switching-regulators/integrated-fet/buck-converters-synchronous/bd9p105muf-c-product#toolsSubMenu"/>
    <hyperlink ref="C8:L8" r:id="rId2" display="https://www.rohm.com/products/power-management/switching-regulators/integrated-fet/buck-converters-nonsynchronous/bd9g101g-product"/>
  </hyperlinks>
  <pageMargins left="0.7" right="0.7" top="0.75" bottom="0.75" header="0.3" footer="0.3"/>
  <pageSetup paperSize="9" scale="61"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C93"/>
  <sheetViews>
    <sheetView showGridLines="0" view="pageBreakPreview" zoomScaleNormal="120" zoomScaleSheetLayoutView="100" workbookViewId="0">
      <selection activeCell="E23" sqref="E23"/>
    </sheetView>
  </sheetViews>
  <sheetFormatPr defaultColWidth="9" defaultRowHeight="11.5"/>
  <cols>
    <col min="1" max="2" width="9" style="47"/>
    <col min="3" max="3" width="65.54296875" style="47" customWidth="1"/>
    <col min="4" max="4" width="16.54296875" style="47" customWidth="1"/>
    <col min="5" max="5" width="10.54296875" style="47" customWidth="1"/>
    <col min="6" max="6" width="8.54296875" style="47" customWidth="1"/>
    <col min="7" max="7" width="14.54296875" style="47" customWidth="1"/>
    <col min="8" max="9" width="12.54296875" style="47" customWidth="1"/>
    <col min="10" max="17" width="9" style="47" customWidth="1"/>
    <col min="18" max="18" width="9.1796875" style="47" customWidth="1"/>
    <col min="19" max="19" width="9" style="100" hidden="1" customWidth="1"/>
    <col min="20" max="20" width="13.26953125" style="100" hidden="1" customWidth="1"/>
    <col min="21" max="21" width="14.54296875" style="100" hidden="1" customWidth="1"/>
    <col min="22" max="26" width="9" style="100" hidden="1" customWidth="1"/>
    <col min="27" max="29" width="9" style="100"/>
    <col min="30" max="16384" width="9" style="47"/>
  </cols>
  <sheetData>
    <row r="1" spans="1:25" ht="25">
      <c r="A1" s="12" t="str">
        <f>'How to use'!A1</f>
        <v>BD9G101G Calculation Sheet</v>
      </c>
      <c r="B1" s="13"/>
      <c r="C1" s="13"/>
      <c r="D1" s="13"/>
      <c r="E1" s="13"/>
      <c r="F1" s="13"/>
      <c r="G1" s="13"/>
      <c r="H1" s="13"/>
      <c r="I1" s="13"/>
      <c r="J1" s="13"/>
      <c r="K1" s="13"/>
      <c r="L1" s="13"/>
      <c r="M1" s="13"/>
      <c r="N1" s="13" t="str">
        <f>'How to use'!M1</f>
        <v>REV.001 20210827</v>
      </c>
      <c r="O1" s="13"/>
      <c r="P1" s="13"/>
      <c r="Q1" s="13"/>
      <c r="R1" s="13"/>
      <c r="S1" s="100" t="s">
        <v>130</v>
      </c>
      <c r="Y1" s="100" t="s">
        <v>220</v>
      </c>
    </row>
    <row r="2" spans="1:25">
      <c r="A2" s="13"/>
      <c r="B2" s="13"/>
      <c r="C2" s="13"/>
      <c r="D2" s="13"/>
      <c r="E2" s="13"/>
      <c r="F2" s="13"/>
      <c r="G2" s="13"/>
      <c r="H2" s="13"/>
      <c r="I2" s="13"/>
      <c r="J2" s="13"/>
      <c r="K2" s="13"/>
      <c r="L2" s="13"/>
      <c r="M2" s="13"/>
      <c r="N2" s="13" t="str">
        <f>'How to use'!M2</f>
        <v>©2021 ROHM Co., LTD.</v>
      </c>
      <c r="O2" s="13"/>
      <c r="P2" s="13"/>
      <c r="Q2" s="13"/>
      <c r="R2" s="13"/>
      <c r="S2" s="100" t="s">
        <v>214</v>
      </c>
      <c r="T2" s="100" t="s">
        <v>217</v>
      </c>
      <c r="U2" s="100" t="s">
        <v>131</v>
      </c>
      <c r="V2" s="100" t="s">
        <v>132</v>
      </c>
      <c r="W2" s="100" t="s">
        <v>133</v>
      </c>
    </row>
    <row r="3" spans="1:25">
      <c r="A3" s="13"/>
      <c r="B3" s="14" t="s">
        <v>134</v>
      </c>
      <c r="C3" s="13"/>
      <c r="D3" s="13"/>
      <c r="E3" s="13"/>
      <c r="F3" s="13"/>
      <c r="G3" s="13"/>
      <c r="H3" s="13"/>
      <c r="I3" s="13"/>
      <c r="J3" s="13"/>
      <c r="K3" s="13"/>
      <c r="L3" s="13"/>
      <c r="M3" s="13"/>
      <c r="N3" s="13"/>
      <c r="O3" s="13"/>
      <c r="P3" s="13"/>
      <c r="Q3" s="13"/>
      <c r="R3" s="13"/>
      <c r="S3" s="100" t="s">
        <v>135</v>
      </c>
      <c r="T3" s="100">
        <v>2</v>
      </c>
      <c r="U3" s="100" t="str">
        <f>S3&amp;T3</f>
        <v>GND2</v>
      </c>
      <c r="V3" s="100">
        <v>1</v>
      </c>
      <c r="W3" s="100">
        <v>5</v>
      </c>
    </row>
    <row r="4" spans="1:25">
      <c r="A4" s="13"/>
      <c r="B4" s="14" t="s">
        <v>136</v>
      </c>
      <c r="C4" s="13"/>
      <c r="D4" s="13"/>
      <c r="E4" s="13"/>
      <c r="F4" s="13"/>
      <c r="G4" s="13"/>
      <c r="H4" s="13"/>
      <c r="I4" s="13"/>
      <c r="J4" s="13"/>
      <c r="K4" s="13"/>
      <c r="L4" s="13"/>
      <c r="M4" s="13"/>
      <c r="N4" s="13"/>
      <c r="O4" s="13"/>
      <c r="P4" s="13"/>
      <c r="Q4" s="13"/>
      <c r="R4" s="13"/>
      <c r="S4" s="100" t="s">
        <v>168</v>
      </c>
      <c r="T4" s="100">
        <v>2</v>
      </c>
      <c r="U4" s="100" t="str">
        <f t="shared" ref="U4:U13" si="0">S4&amp;T4</f>
        <v>L2</v>
      </c>
      <c r="V4" s="100">
        <v>1</v>
      </c>
      <c r="W4" s="100">
        <v>5</v>
      </c>
    </row>
    <row r="5" spans="1:25">
      <c r="A5" s="13"/>
      <c r="B5" s="109" t="s">
        <v>138</v>
      </c>
      <c r="C5" s="13"/>
      <c r="D5" s="13"/>
      <c r="E5" s="13"/>
      <c r="F5" s="13"/>
      <c r="G5" s="13"/>
      <c r="H5" s="13"/>
      <c r="I5" s="13"/>
      <c r="J5" s="13"/>
      <c r="K5" s="13"/>
      <c r="L5" s="13"/>
      <c r="M5" s="13"/>
      <c r="N5" s="13"/>
      <c r="O5" s="13"/>
      <c r="P5" s="13"/>
      <c r="Q5" s="13"/>
      <c r="R5" s="13"/>
    </row>
    <row r="6" spans="1:25">
      <c r="A6" s="13"/>
      <c r="B6" s="14" t="s">
        <v>139</v>
      </c>
      <c r="C6" s="13"/>
      <c r="D6" s="13"/>
      <c r="E6" s="13"/>
      <c r="F6" s="13"/>
      <c r="G6" s="13"/>
      <c r="H6" s="13"/>
      <c r="I6" s="13"/>
      <c r="J6" s="13"/>
      <c r="K6" s="13"/>
      <c r="L6" s="13"/>
      <c r="M6" s="13"/>
      <c r="N6" s="13"/>
      <c r="O6" s="13"/>
      <c r="P6" s="13"/>
      <c r="Q6" s="13"/>
      <c r="R6" s="13"/>
      <c r="S6" s="100" t="s">
        <v>215</v>
      </c>
      <c r="T6" s="100">
        <v>1</v>
      </c>
      <c r="U6" s="100" t="str">
        <f t="shared" si="0"/>
        <v>AVIN1</v>
      </c>
      <c r="V6" s="100">
        <v>1</v>
      </c>
      <c r="W6" s="100">
        <v>3</v>
      </c>
    </row>
    <row r="7" spans="1:25">
      <c r="A7" s="13"/>
      <c r="B7" s="14"/>
      <c r="C7" s="13"/>
      <c r="D7" s="13"/>
      <c r="E7" s="13"/>
      <c r="F7" s="13"/>
      <c r="G7" s="13"/>
      <c r="H7" s="13"/>
      <c r="I7" s="13"/>
      <c r="J7" s="13"/>
      <c r="K7" s="13"/>
      <c r="L7" s="13"/>
      <c r="M7" s="13"/>
      <c r="N7" s="13"/>
      <c r="O7" s="13"/>
      <c r="P7" s="13"/>
      <c r="Q7" s="13"/>
      <c r="R7" s="13"/>
      <c r="S7" s="100" t="s">
        <v>216</v>
      </c>
      <c r="T7" s="100">
        <v>1</v>
      </c>
      <c r="U7" s="100" t="str">
        <f t="shared" si="0"/>
        <v>H1</v>
      </c>
      <c r="V7" s="100">
        <v>1</v>
      </c>
      <c r="W7" s="100">
        <v>3</v>
      </c>
    </row>
    <row r="8" spans="1:25">
      <c r="A8" s="13"/>
      <c r="B8" s="14" t="s">
        <v>141</v>
      </c>
      <c r="C8" s="13"/>
      <c r="D8" s="13"/>
      <c r="E8" s="13"/>
      <c r="F8" s="13"/>
      <c r="G8" s="13"/>
      <c r="H8" s="13"/>
      <c r="I8" s="13"/>
      <c r="J8" s="13"/>
      <c r="K8" s="13"/>
      <c r="L8" s="13"/>
      <c r="M8" s="13"/>
      <c r="N8" s="13"/>
      <c r="O8" s="13"/>
      <c r="P8" s="13"/>
      <c r="Q8" s="13"/>
      <c r="R8" s="13"/>
      <c r="S8" s="100" t="s">
        <v>137</v>
      </c>
      <c r="T8" s="100" t="s">
        <v>135</v>
      </c>
      <c r="U8" s="100" t="str">
        <f t="shared" si="0"/>
        <v>OPENGND</v>
      </c>
      <c r="V8" s="100">
        <v>0.6</v>
      </c>
      <c r="W8" s="100">
        <v>5</v>
      </c>
    </row>
    <row r="9" spans="1:25">
      <c r="A9" s="13"/>
      <c r="B9" s="14" t="s">
        <v>142</v>
      </c>
      <c r="C9" s="13"/>
      <c r="D9" s="13"/>
      <c r="E9" s="13"/>
      <c r="F9" s="13"/>
      <c r="G9" s="13"/>
      <c r="H9" s="13"/>
      <c r="I9" s="13"/>
      <c r="J9" s="13"/>
      <c r="K9" s="13"/>
      <c r="L9" s="13"/>
      <c r="M9" s="13"/>
      <c r="N9" s="13"/>
      <c r="O9" s="13"/>
      <c r="P9" s="13"/>
      <c r="Q9" s="13"/>
      <c r="R9" s="13"/>
      <c r="S9" s="100" t="s">
        <v>137</v>
      </c>
      <c r="T9" s="100" t="s">
        <v>137</v>
      </c>
      <c r="U9" s="100" t="str">
        <f t="shared" si="0"/>
        <v>OPENOPEN</v>
      </c>
      <c r="V9" s="100">
        <v>0.6</v>
      </c>
      <c r="W9" s="100">
        <v>5</v>
      </c>
    </row>
    <row r="10" spans="1:25">
      <c r="A10" s="13"/>
      <c r="B10" s="14" t="s">
        <v>143</v>
      </c>
      <c r="C10" s="13"/>
      <c r="D10" s="13"/>
      <c r="E10" s="13"/>
      <c r="F10" s="13"/>
      <c r="G10" s="13"/>
      <c r="H10" s="13"/>
      <c r="I10" s="13"/>
      <c r="J10" s="13"/>
      <c r="K10" s="13"/>
      <c r="L10" s="13"/>
      <c r="M10" s="13"/>
      <c r="N10" s="13"/>
      <c r="O10" s="13"/>
      <c r="P10" s="13"/>
      <c r="Q10" s="13"/>
      <c r="R10" s="13"/>
    </row>
    <row r="11" spans="1:25">
      <c r="A11" s="13"/>
      <c r="B11" s="15" t="s">
        <v>144</v>
      </c>
      <c r="C11" s="13"/>
      <c r="D11" s="13"/>
      <c r="E11" s="13"/>
      <c r="F11" s="13"/>
      <c r="G11" s="13"/>
      <c r="H11" s="13"/>
      <c r="I11" s="13"/>
      <c r="J11" s="13"/>
      <c r="K11" s="13"/>
      <c r="L11" s="13"/>
      <c r="M11" s="13"/>
      <c r="N11" s="13"/>
      <c r="O11" s="13"/>
      <c r="P11" s="13"/>
      <c r="Q11" s="13"/>
      <c r="R11" s="13"/>
      <c r="S11" s="100" t="s">
        <v>135</v>
      </c>
      <c r="T11" s="100" t="s">
        <v>140</v>
      </c>
      <c r="U11" s="100" t="str">
        <f t="shared" si="0"/>
        <v>GNDVREG</v>
      </c>
      <c r="V11" s="100">
        <v>0.6</v>
      </c>
      <c r="W11" s="100">
        <v>3</v>
      </c>
    </row>
    <row r="12" spans="1:25">
      <c r="A12" s="13"/>
      <c r="B12" s="14"/>
      <c r="C12" s="13"/>
      <c r="D12" s="13"/>
      <c r="E12" s="13"/>
      <c r="F12" s="13"/>
      <c r="G12" s="13"/>
      <c r="H12" s="13"/>
      <c r="I12" s="13"/>
      <c r="J12" s="13"/>
      <c r="K12" s="13"/>
      <c r="L12" s="13"/>
      <c r="M12" s="13"/>
      <c r="N12" s="13"/>
      <c r="O12" s="13"/>
      <c r="P12" s="13"/>
      <c r="Q12" s="13"/>
      <c r="R12" s="13"/>
      <c r="S12" s="100" t="s">
        <v>137</v>
      </c>
      <c r="T12" s="100" t="s">
        <v>140</v>
      </c>
      <c r="U12" s="100" t="str">
        <f t="shared" si="0"/>
        <v>OPENVREG</v>
      </c>
      <c r="V12" s="100">
        <v>0.6</v>
      </c>
      <c r="W12" s="100">
        <v>3</v>
      </c>
    </row>
    <row r="13" spans="1:25">
      <c r="A13" s="13"/>
      <c r="B13" s="13"/>
      <c r="C13" s="13"/>
      <c r="D13" s="13"/>
      <c r="E13" s="13"/>
      <c r="F13" s="16"/>
      <c r="G13" s="13" t="s">
        <v>145</v>
      </c>
      <c r="H13" s="13"/>
      <c r="I13" s="13"/>
      <c r="J13" s="13"/>
      <c r="K13" s="13"/>
      <c r="L13" s="13"/>
      <c r="M13" s="13"/>
      <c r="N13" s="13"/>
      <c r="O13" s="13"/>
      <c r="P13" s="13"/>
      <c r="Q13" s="13"/>
      <c r="R13" s="13"/>
      <c r="S13" s="100" t="s">
        <v>140</v>
      </c>
      <c r="T13" s="100" t="s">
        <v>140</v>
      </c>
      <c r="U13" s="100" t="str">
        <f t="shared" si="0"/>
        <v>VREGVREG</v>
      </c>
      <c r="V13" s="100">
        <v>2.2000000000000002</v>
      </c>
      <c r="W13" s="100">
        <v>3</v>
      </c>
    </row>
    <row r="14" spans="1:25">
      <c r="A14" s="13"/>
      <c r="B14" s="13"/>
      <c r="C14" s="13"/>
      <c r="D14" s="13"/>
      <c r="E14" s="13"/>
      <c r="F14" s="17"/>
      <c r="G14" s="13" t="s">
        <v>146</v>
      </c>
      <c r="H14" s="13"/>
      <c r="I14" s="13"/>
      <c r="J14" s="13"/>
      <c r="K14" s="13"/>
      <c r="L14" s="13"/>
      <c r="M14" s="13"/>
      <c r="N14" s="13"/>
      <c r="O14" s="13"/>
      <c r="P14" s="13"/>
      <c r="Q14" s="13"/>
      <c r="R14" s="13"/>
    </row>
    <row r="15" spans="1:25">
      <c r="A15" s="13"/>
      <c r="B15" s="13"/>
      <c r="C15" s="13"/>
      <c r="D15" s="13"/>
      <c r="E15" s="13"/>
      <c r="F15" s="18"/>
      <c r="G15" s="13" t="s">
        <v>147</v>
      </c>
      <c r="H15" s="13"/>
      <c r="I15" s="13"/>
      <c r="J15" s="13"/>
      <c r="K15" s="13"/>
      <c r="L15" s="13"/>
      <c r="M15" s="13"/>
      <c r="N15" s="13"/>
      <c r="O15" s="13"/>
      <c r="P15" s="13"/>
      <c r="Q15" s="13"/>
      <c r="R15" s="13"/>
    </row>
    <row r="16" spans="1:25">
      <c r="A16" s="13"/>
      <c r="B16" s="13"/>
      <c r="C16" s="13"/>
      <c r="D16" s="13"/>
      <c r="E16" s="13"/>
      <c r="F16" s="13" t="s">
        <v>148</v>
      </c>
      <c r="G16" s="13" t="s">
        <v>149</v>
      </c>
      <c r="H16" s="13"/>
      <c r="I16" s="13"/>
      <c r="J16" s="13"/>
      <c r="K16" s="13"/>
      <c r="L16" s="13"/>
      <c r="M16" s="13"/>
      <c r="N16" s="13"/>
      <c r="O16" s="13"/>
      <c r="P16" s="13"/>
      <c r="Q16" s="13"/>
      <c r="R16" s="13"/>
    </row>
    <row r="17" spans="1:29">
      <c r="A17" s="13"/>
      <c r="B17" s="13"/>
      <c r="C17" s="13"/>
      <c r="D17" s="13"/>
      <c r="E17" s="13"/>
      <c r="F17" s="13"/>
      <c r="G17" s="13"/>
      <c r="H17" s="13"/>
      <c r="I17" s="13"/>
      <c r="J17" s="13"/>
      <c r="K17" s="13"/>
      <c r="L17" s="13"/>
      <c r="M17" s="13"/>
      <c r="N17" s="13"/>
      <c r="O17" s="13"/>
      <c r="P17" s="13"/>
      <c r="Q17" s="13"/>
      <c r="R17" s="13"/>
    </row>
    <row r="18" spans="1:29">
      <c r="A18" s="13"/>
      <c r="B18" s="13"/>
      <c r="C18" s="13"/>
      <c r="D18" s="13"/>
      <c r="E18" s="13"/>
      <c r="F18" s="13"/>
      <c r="G18" s="13"/>
      <c r="H18" s="13"/>
      <c r="I18" s="13"/>
      <c r="J18" s="13"/>
      <c r="K18" s="13"/>
      <c r="L18" s="13"/>
      <c r="M18" s="13"/>
      <c r="N18" s="13"/>
      <c r="O18" s="13"/>
      <c r="P18" s="13"/>
      <c r="Q18" s="13"/>
      <c r="R18" s="13"/>
    </row>
    <row r="19" spans="1:29" ht="18">
      <c r="A19" s="13"/>
      <c r="B19" s="19" t="s">
        <v>223</v>
      </c>
      <c r="C19" s="13"/>
      <c r="D19" s="13"/>
      <c r="E19" s="13"/>
      <c r="F19" s="13"/>
      <c r="G19" s="13"/>
      <c r="H19" s="13"/>
      <c r="I19" s="13"/>
      <c r="J19" s="13"/>
      <c r="K19" s="13"/>
      <c r="L19" s="13"/>
      <c r="M19" s="13"/>
      <c r="N19" s="13"/>
      <c r="O19" s="13"/>
      <c r="P19" s="13"/>
      <c r="Q19" s="13"/>
      <c r="R19" s="13"/>
    </row>
    <row r="20" spans="1:29" ht="12">
      <c r="A20" s="20"/>
      <c r="B20" s="2"/>
      <c r="C20" s="31" t="s">
        <v>235</v>
      </c>
      <c r="D20" s="20"/>
      <c r="E20" s="20"/>
      <c r="F20" s="20"/>
      <c r="G20" s="20"/>
      <c r="H20" s="20"/>
      <c r="I20" s="13"/>
      <c r="J20" s="13"/>
      <c r="K20" s="13"/>
      <c r="L20" s="13"/>
      <c r="M20" s="13"/>
      <c r="N20" s="13"/>
      <c r="O20" s="13"/>
      <c r="P20" s="13"/>
      <c r="Q20" s="13"/>
      <c r="R20" s="13"/>
    </row>
    <row r="21" spans="1:29" ht="12">
      <c r="A21" s="13"/>
      <c r="B21" s="13"/>
      <c r="C21" s="21" t="s">
        <v>234</v>
      </c>
      <c r="D21" s="20"/>
      <c r="E21" s="20"/>
      <c r="F21" s="20"/>
      <c r="G21" s="20"/>
      <c r="H21" s="20"/>
      <c r="I21" s="13"/>
      <c r="J21" s="13"/>
      <c r="K21" s="13"/>
      <c r="L21" s="13"/>
      <c r="M21" s="13"/>
      <c r="N21" s="13"/>
      <c r="O21" s="13"/>
      <c r="P21" s="13"/>
      <c r="Q21" s="13"/>
      <c r="R21" s="13"/>
    </row>
    <row r="22" spans="1:29" ht="24" customHeight="1">
      <c r="A22" s="13"/>
      <c r="B22" s="13"/>
      <c r="C22" s="66" t="s">
        <v>150</v>
      </c>
      <c r="D22" s="66" t="s">
        <v>151</v>
      </c>
      <c r="E22" s="37" t="s">
        <v>152</v>
      </c>
      <c r="F22" s="37" t="s">
        <v>153</v>
      </c>
      <c r="G22" s="143" t="s">
        <v>154</v>
      </c>
      <c r="H22" s="144"/>
      <c r="I22" s="145"/>
      <c r="J22" s="13"/>
      <c r="K22" s="13"/>
      <c r="L22" s="13"/>
      <c r="M22" s="13"/>
      <c r="N22" s="13"/>
      <c r="O22" s="13"/>
      <c r="P22" s="13"/>
      <c r="Q22" s="13"/>
      <c r="R22" s="13"/>
      <c r="S22" s="100" t="s">
        <v>219</v>
      </c>
      <c r="T22" s="100" t="s">
        <v>218</v>
      </c>
    </row>
    <row r="23" spans="1:29" ht="14.5">
      <c r="A23" s="80"/>
      <c r="B23" s="80"/>
      <c r="C23" s="124" t="s">
        <v>155</v>
      </c>
      <c r="D23" s="22" t="s">
        <v>251</v>
      </c>
      <c r="E23" s="39">
        <v>12</v>
      </c>
      <c r="F23" s="37" t="s">
        <v>156</v>
      </c>
      <c r="G23" s="35" t="str">
        <f>V23&amp;" V to "&amp;W23&amp;" V"</f>
        <v>6 V to 42 V</v>
      </c>
      <c r="H23" s="36"/>
      <c r="I23" s="67"/>
      <c r="J23" s="13"/>
      <c r="K23" s="13"/>
      <c r="L23" s="13"/>
      <c r="M23" s="13"/>
      <c r="N23" s="13"/>
      <c r="O23" s="13"/>
      <c r="P23" s="13"/>
      <c r="Q23" s="13"/>
      <c r="R23" s="13"/>
      <c r="S23" s="100" t="b">
        <f>NOT(T23)</f>
        <v>0</v>
      </c>
      <c r="T23" s="100" t="b">
        <f>AND(V23&lt;=E23,E23&lt;=W23)</f>
        <v>1</v>
      </c>
      <c r="V23" s="100">
        <v>6</v>
      </c>
      <c r="W23" s="100">
        <v>42</v>
      </c>
    </row>
    <row r="24" spans="1:29" ht="14.5">
      <c r="A24" s="13"/>
      <c r="B24" s="13"/>
      <c r="C24" s="124" t="s">
        <v>157</v>
      </c>
      <c r="D24" s="22" t="s">
        <v>250</v>
      </c>
      <c r="E24" s="81">
        <v>5</v>
      </c>
      <c r="F24" s="37" t="s">
        <v>156</v>
      </c>
      <c r="G24" s="35" t="s">
        <v>255</v>
      </c>
      <c r="H24" s="68"/>
      <c r="I24" s="67"/>
      <c r="J24" s="13"/>
      <c r="K24" s="13"/>
      <c r="L24" s="13"/>
      <c r="M24" s="13"/>
      <c r="N24" s="13"/>
      <c r="O24" s="13"/>
      <c r="P24" s="13"/>
      <c r="Q24" s="13"/>
      <c r="R24" s="13"/>
      <c r="S24" s="100" t="b">
        <f>NOT(T24)</f>
        <v>0</v>
      </c>
      <c r="T24" s="100" t="b">
        <f>AND(V24&lt;=E24,E24&lt;=W24,U24&lt;=E24,E24&lt;=X24)</f>
        <v>1</v>
      </c>
      <c r="U24" s="120">
        <f>E54</f>
        <v>1.7999999999999998</v>
      </c>
      <c r="V24" s="100">
        <v>1</v>
      </c>
      <c r="W24" s="120">
        <f>E51</f>
        <v>8.3999999999999986</v>
      </c>
      <c r="X24" s="120">
        <f>E42</f>
        <v>9</v>
      </c>
    </row>
    <row r="25" spans="1:29" ht="13.5">
      <c r="A25" s="13"/>
      <c r="B25" s="13"/>
      <c r="C25" s="146" t="s">
        <v>158</v>
      </c>
      <c r="D25" s="66" t="s">
        <v>252</v>
      </c>
      <c r="E25" s="81">
        <v>3.9</v>
      </c>
      <c r="F25" s="37" t="s">
        <v>159</v>
      </c>
      <c r="G25" s="22" t="s">
        <v>269</v>
      </c>
      <c r="H25" s="6"/>
      <c r="I25" s="5"/>
      <c r="J25" s="13"/>
      <c r="K25" s="13"/>
      <c r="L25" s="13"/>
      <c r="M25" s="13"/>
      <c r="N25" s="13"/>
      <c r="O25" s="13"/>
      <c r="P25" s="13"/>
      <c r="Q25" s="13"/>
      <c r="R25" s="13"/>
      <c r="U25" s="100" t="s">
        <v>226</v>
      </c>
    </row>
    <row r="26" spans="1:29" ht="13.5">
      <c r="A26" s="13"/>
      <c r="B26" s="13"/>
      <c r="C26" s="147"/>
      <c r="D26" s="66" t="s">
        <v>253</v>
      </c>
      <c r="E26" s="123">
        <v>0.68</v>
      </c>
      <c r="F26" s="37" t="s">
        <v>159</v>
      </c>
      <c r="G26" s="22" t="str">
        <f>IFERROR(ROUND(E38,3)&amp;"kΩ","high")</f>
        <v>0.688kΩ</v>
      </c>
      <c r="H26" s="6"/>
      <c r="I26" s="5"/>
      <c r="J26" s="13"/>
      <c r="K26" s="13"/>
      <c r="L26" s="13"/>
      <c r="M26" s="13"/>
      <c r="N26" s="13"/>
      <c r="O26" s="13"/>
      <c r="P26" s="13"/>
      <c r="Q26" s="13"/>
      <c r="R26" s="13"/>
    </row>
    <row r="27" spans="1:29" ht="14.5">
      <c r="A27" s="13"/>
      <c r="B27" s="13"/>
      <c r="C27" s="124" t="s">
        <v>160</v>
      </c>
      <c r="D27" s="22" t="s">
        <v>254</v>
      </c>
      <c r="E27" s="73">
        <f>E36</f>
        <v>5.0514705882352944</v>
      </c>
      <c r="F27" s="37" t="s">
        <v>161</v>
      </c>
      <c r="G27" s="35" t="s">
        <v>255</v>
      </c>
      <c r="H27" s="68"/>
      <c r="I27" s="67"/>
      <c r="J27" s="13"/>
      <c r="K27" s="13"/>
      <c r="L27" s="20"/>
      <c r="M27" s="20"/>
      <c r="N27" s="20"/>
      <c r="O27" s="20"/>
      <c r="P27" s="20"/>
      <c r="Q27" s="20"/>
      <c r="R27" s="13"/>
      <c r="S27" s="100" t="b">
        <f>NOT(T27)</f>
        <v>0</v>
      </c>
      <c r="T27" s="100" t="b">
        <f>AND(V27&lt;=E27,T51,T54,T42)</f>
        <v>1</v>
      </c>
      <c r="V27" s="100">
        <f>$V$24</f>
        <v>1</v>
      </c>
      <c r="W27" s="120">
        <f>$W$24</f>
        <v>8.3999999999999986</v>
      </c>
    </row>
    <row r="28" spans="1:29">
      <c r="A28" s="13"/>
      <c r="B28" s="13"/>
      <c r="C28" s="13"/>
      <c r="D28" s="13"/>
      <c r="E28" s="13"/>
      <c r="F28" s="13"/>
      <c r="G28" s="13"/>
      <c r="H28" s="13"/>
      <c r="I28" s="13"/>
      <c r="J28" s="13"/>
      <c r="K28" s="13"/>
      <c r="L28" s="13"/>
      <c r="M28" s="13"/>
      <c r="N28" s="13"/>
      <c r="O28" s="13"/>
      <c r="P28" s="13"/>
      <c r="Q28" s="13"/>
      <c r="R28" s="13"/>
      <c r="V28" s="107"/>
      <c r="W28" s="87"/>
      <c r="X28" s="108"/>
      <c r="Y28" s="108"/>
      <c r="Z28" s="108"/>
      <c r="AA28" s="108"/>
      <c r="AB28" s="108"/>
      <c r="AC28" s="47"/>
    </row>
    <row r="29" spans="1:29">
      <c r="A29" s="13"/>
      <c r="B29" s="13"/>
      <c r="C29" s="13" t="s">
        <v>162</v>
      </c>
      <c r="D29" s="13"/>
      <c r="E29" s="38"/>
      <c r="F29" s="13"/>
      <c r="G29" s="13"/>
      <c r="H29" s="13"/>
      <c r="I29" s="13"/>
      <c r="J29" s="13"/>
      <c r="K29" s="13"/>
      <c r="L29" s="13"/>
      <c r="M29" s="13"/>
      <c r="N29" s="13"/>
      <c r="O29" s="13"/>
      <c r="P29" s="13"/>
      <c r="Q29" s="13"/>
      <c r="R29" s="13"/>
    </row>
    <row r="30" spans="1:29">
      <c r="A30" s="13"/>
      <c r="B30" s="13"/>
      <c r="C30" s="13"/>
      <c r="D30" s="13"/>
      <c r="E30" s="38"/>
      <c r="F30" s="13"/>
      <c r="G30" s="13"/>
      <c r="H30" s="13"/>
      <c r="I30" s="13"/>
      <c r="J30" s="13"/>
      <c r="K30" s="13"/>
      <c r="L30" s="13"/>
      <c r="M30" s="13"/>
      <c r="N30" s="13"/>
      <c r="O30" s="13"/>
      <c r="P30" s="13"/>
      <c r="Q30" s="13"/>
      <c r="R30" s="13"/>
    </row>
    <row r="31" spans="1:29" ht="24" customHeight="1">
      <c r="A31" s="13"/>
      <c r="B31" s="13"/>
      <c r="C31" s="66" t="s">
        <v>163</v>
      </c>
      <c r="D31" s="66" t="s">
        <v>151</v>
      </c>
      <c r="E31" s="37" t="s">
        <v>152</v>
      </c>
      <c r="F31" s="37" t="s">
        <v>153</v>
      </c>
      <c r="G31" s="13"/>
      <c r="H31" s="13"/>
      <c r="I31" s="13"/>
      <c r="J31" s="13"/>
      <c r="K31" s="13"/>
      <c r="L31" s="13"/>
      <c r="M31" s="13"/>
      <c r="N31" s="13"/>
      <c r="O31" s="13"/>
      <c r="P31" s="13"/>
      <c r="Q31" s="13"/>
      <c r="R31" s="13"/>
    </row>
    <row r="32" spans="1:29" ht="13.5">
      <c r="A32" s="13"/>
      <c r="B32" s="13"/>
      <c r="C32" s="118" t="s">
        <v>270</v>
      </c>
      <c r="D32" s="124" t="s">
        <v>256</v>
      </c>
      <c r="E32" s="153">
        <v>0.75</v>
      </c>
      <c r="F32" s="37" t="s">
        <v>164</v>
      </c>
      <c r="G32" s="13"/>
      <c r="H32" s="13"/>
      <c r="I32" s="20"/>
      <c r="J32" s="13"/>
      <c r="K32" s="13"/>
      <c r="L32" s="20"/>
      <c r="M32" s="20"/>
      <c r="N32" s="20"/>
      <c r="O32" s="20"/>
      <c r="P32" s="20"/>
      <c r="Q32" s="20"/>
      <c r="R32" s="13"/>
      <c r="S32" s="47"/>
      <c r="T32" s="47"/>
      <c r="U32" s="47"/>
    </row>
    <row r="33" spans="1:24" ht="13.5">
      <c r="A33" s="13"/>
      <c r="B33" s="13"/>
      <c r="C33" s="114" t="s">
        <v>225</v>
      </c>
      <c r="D33" s="83" t="s">
        <v>257</v>
      </c>
      <c r="E33" s="154">
        <v>1.5</v>
      </c>
      <c r="F33" s="37" t="s">
        <v>230</v>
      </c>
      <c r="G33" s="102"/>
      <c r="H33" s="32"/>
      <c r="I33" s="101"/>
      <c r="J33" s="13"/>
      <c r="K33" s="13"/>
      <c r="L33" s="13"/>
      <c r="M33" s="13"/>
      <c r="N33" s="25"/>
      <c r="O33" s="20"/>
      <c r="P33" s="20"/>
      <c r="Q33" s="20"/>
      <c r="R33" s="13"/>
    </row>
    <row r="34" spans="1:24">
      <c r="A34" s="13"/>
      <c r="B34" s="13"/>
      <c r="C34" s="13"/>
      <c r="D34" s="13"/>
      <c r="E34" s="13"/>
      <c r="F34" s="13"/>
      <c r="G34" s="13"/>
      <c r="H34" s="13"/>
      <c r="I34" s="20"/>
      <c r="J34" s="13"/>
      <c r="K34" s="13"/>
      <c r="L34" s="20"/>
      <c r="M34" s="20"/>
      <c r="N34" s="20"/>
      <c r="O34" s="20"/>
      <c r="P34" s="20"/>
      <c r="Q34" s="20"/>
      <c r="R34" s="13"/>
      <c r="U34" s="100" t="s">
        <v>246</v>
      </c>
      <c r="V34" s="100" t="s">
        <v>224</v>
      </c>
      <c r="W34" s="100" t="s">
        <v>247</v>
      </c>
      <c r="X34" s="100" t="s">
        <v>224</v>
      </c>
    </row>
    <row r="35" spans="1:24">
      <c r="A35" s="13"/>
      <c r="B35" s="13"/>
      <c r="C35" s="13"/>
      <c r="D35" s="13"/>
      <c r="E35" s="13"/>
      <c r="F35" s="13"/>
      <c r="G35" s="13"/>
      <c r="H35" s="13"/>
      <c r="I35" s="13"/>
      <c r="J35" s="13"/>
      <c r="K35" s="13"/>
      <c r="L35" s="13"/>
      <c r="M35" s="13"/>
      <c r="N35" s="13"/>
      <c r="O35" s="13"/>
      <c r="P35" s="13"/>
      <c r="Q35" s="13"/>
      <c r="R35" s="13"/>
      <c r="U35" s="100">
        <v>1</v>
      </c>
      <c r="V35" s="100">
        <f>IFERROR(IF(OR(U35="SHORT",U35=0),"high",$E$32/($E$24-$E$32)*U35),"high")</f>
        <v>0.17647058823529413</v>
      </c>
      <c r="W35" s="100">
        <v>1.1000000000000001</v>
      </c>
      <c r="X35" s="100">
        <f>IFERROR(IF(OR(W35="SHORT",W35=0),"high",$E$32/($E$24-$E$32)*W35),"high")</f>
        <v>0.19411764705882356</v>
      </c>
    </row>
    <row r="36" spans="1:24">
      <c r="A36" s="13"/>
      <c r="B36" s="13"/>
      <c r="C36" s="13"/>
      <c r="D36" s="24"/>
      <c r="E36" s="4">
        <f>(IF(E25="SHORT",0,E25)+E26)/E26*E32</f>
        <v>5.0514705882352944</v>
      </c>
      <c r="F36" s="20" t="s">
        <v>161</v>
      </c>
      <c r="G36" s="13"/>
      <c r="H36" s="13"/>
      <c r="I36" s="20"/>
      <c r="J36" s="13"/>
      <c r="K36" s="13"/>
      <c r="L36" s="20"/>
      <c r="M36" s="25" t="s">
        <v>165</v>
      </c>
      <c r="N36" s="16" t="str">
        <f>IFERROR(IF(T27,"OK","NG"),"NG")</f>
        <v>OK</v>
      </c>
      <c r="O36" s="20"/>
      <c r="P36" s="20"/>
      <c r="Q36" s="20"/>
      <c r="R36" s="13"/>
      <c r="U36" s="100">
        <v>1.2</v>
      </c>
      <c r="V36" s="100">
        <f t="shared" ref="V36:X46" si="1">IFERROR(IF(OR(U36="SHORT",U36=0),"high",$E$32/($E$24-$E$32)*U36),"high")</f>
        <v>0.21176470588235294</v>
      </c>
      <c r="W36" s="100">
        <v>1.3</v>
      </c>
      <c r="X36" s="100">
        <f t="shared" si="1"/>
        <v>0.22941176470588237</v>
      </c>
    </row>
    <row r="37" spans="1:24">
      <c r="A37" s="13"/>
      <c r="B37" s="13"/>
      <c r="C37" s="13"/>
      <c r="D37" s="13"/>
      <c r="E37" s="13"/>
      <c r="F37" s="13"/>
      <c r="G37" s="13"/>
      <c r="H37" s="13"/>
      <c r="I37" s="20"/>
      <c r="J37" s="13"/>
      <c r="K37" s="13"/>
      <c r="L37" s="20"/>
      <c r="M37" s="20"/>
      <c r="N37" s="20"/>
      <c r="O37" s="20"/>
      <c r="P37" s="20"/>
      <c r="Q37" s="20"/>
      <c r="R37" s="13"/>
      <c r="U37" s="100">
        <v>1.5</v>
      </c>
      <c r="V37" s="100">
        <f t="shared" si="1"/>
        <v>0.26470588235294118</v>
      </c>
      <c r="W37" s="100">
        <v>1.6</v>
      </c>
      <c r="X37" s="100">
        <f t="shared" si="1"/>
        <v>0.28235294117647064</v>
      </c>
    </row>
    <row r="38" spans="1:24">
      <c r="A38" s="13"/>
      <c r="B38" s="13"/>
      <c r="C38" s="13"/>
      <c r="D38" s="28"/>
      <c r="E38" s="4">
        <f>IFERROR(IF(OR(E25="SHORT",E25=0),"high",E32/(E24-E32)*E25),"high")</f>
        <v>0.68823529411764706</v>
      </c>
      <c r="F38" s="13" t="s">
        <v>193</v>
      </c>
      <c r="G38" s="13"/>
      <c r="H38" s="13"/>
      <c r="I38" s="20"/>
      <c r="J38" s="13"/>
      <c r="K38" s="13"/>
      <c r="L38" s="20"/>
      <c r="M38" s="20"/>
      <c r="N38" s="20"/>
      <c r="O38" s="20"/>
      <c r="P38" s="20"/>
      <c r="Q38" s="20"/>
      <c r="R38" s="13"/>
      <c r="U38" s="100">
        <v>1.8</v>
      </c>
      <c r="V38" s="100">
        <f t="shared" si="1"/>
        <v>0.31764705882352945</v>
      </c>
      <c r="W38" s="100">
        <v>2</v>
      </c>
      <c r="X38" s="100">
        <f t="shared" si="1"/>
        <v>0.35294117647058826</v>
      </c>
    </row>
    <row r="39" spans="1:24">
      <c r="A39" s="13"/>
      <c r="B39" s="13"/>
      <c r="C39" s="13"/>
      <c r="D39" s="13"/>
      <c r="E39" s="13"/>
      <c r="F39" s="13"/>
      <c r="G39" s="13"/>
      <c r="H39" s="13"/>
      <c r="I39" s="20"/>
      <c r="J39" s="13"/>
      <c r="K39" s="13"/>
      <c r="L39" s="20"/>
      <c r="M39" s="3"/>
      <c r="N39" s="3"/>
      <c r="O39" s="3"/>
      <c r="P39" s="3"/>
      <c r="Q39" s="20"/>
      <c r="R39" s="13"/>
      <c r="U39" s="100">
        <v>2.2000000000000002</v>
      </c>
      <c r="V39" s="100">
        <f t="shared" si="1"/>
        <v>0.38823529411764712</v>
      </c>
      <c r="W39" s="100">
        <v>2.4</v>
      </c>
      <c r="X39" s="100">
        <f t="shared" si="1"/>
        <v>0.42352941176470588</v>
      </c>
    </row>
    <row r="40" spans="1:24">
      <c r="A40" s="13"/>
      <c r="B40" s="13"/>
      <c r="C40" s="115" t="s">
        <v>221</v>
      </c>
      <c r="D40" s="13"/>
      <c r="E40" s="13"/>
      <c r="F40" s="13"/>
      <c r="G40" s="13"/>
      <c r="H40" s="13"/>
      <c r="I40" s="20"/>
      <c r="J40" s="13"/>
      <c r="K40" s="13"/>
      <c r="L40" s="20"/>
      <c r="M40" s="3"/>
      <c r="N40" s="3"/>
      <c r="O40" s="3"/>
      <c r="P40" s="3"/>
      <c r="Q40" s="20"/>
      <c r="R40" s="13"/>
      <c r="U40" s="100">
        <v>2.7</v>
      </c>
      <c r="V40" s="100">
        <f t="shared" si="1"/>
        <v>0.4764705882352942</v>
      </c>
      <c r="W40" s="100">
        <v>3</v>
      </c>
      <c r="X40" s="100">
        <f t="shared" si="1"/>
        <v>0.52941176470588236</v>
      </c>
    </row>
    <row r="41" spans="1:24">
      <c r="A41" s="13"/>
      <c r="B41" s="13"/>
      <c r="C41" s="13" t="s">
        <v>233</v>
      </c>
      <c r="D41" s="13"/>
      <c r="E41" s="13"/>
      <c r="F41" s="13"/>
      <c r="G41" s="13"/>
      <c r="H41" s="13"/>
      <c r="I41" s="20"/>
      <c r="J41" s="13"/>
      <c r="K41" s="13"/>
      <c r="L41" s="20"/>
      <c r="M41" s="20"/>
      <c r="N41" s="20"/>
      <c r="O41" s="20"/>
      <c r="P41" s="20"/>
      <c r="Q41" s="20"/>
      <c r="R41" s="13"/>
      <c r="U41" s="100">
        <v>3.3</v>
      </c>
      <c r="V41" s="100">
        <f t="shared" si="1"/>
        <v>0.58235294117647063</v>
      </c>
      <c r="W41" s="100">
        <v>3.6</v>
      </c>
      <c r="X41" s="100">
        <f t="shared" si="1"/>
        <v>0.6352941176470589</v>
      </c>
    </row>
    <row r="42" spans="1:24" ht="14">
      <c r="A42" s="13"/>
      <c r="B42" s="13"/>
      <c r="C42" s="13"/>
      <c r="D42" s="69"/>
      <c r="E42" s="4">
        <f>E23-3</f>
        <v>9</v>
      </c>
      <c r="F42" s="20" t="s">
        <v>161</v>
      </c>
      <c r="G42" s="13"/>
      <c r="H42" s="13"/>
      <c r="I42" s="20"/>
      <c r="J42" s="13"/>
      <c r="K42" s="13"/>
      <c r="L42" s="20"/>
      <c r="M42" s="25" t="s">
        <v>165</v>
      </c>
      <c r="N42" s="16" t="str">
        <f>IFERROR(IF(T42,"OK","NG"),"NG")</f>
        <v>OK</v>
      </c>
      <c r="O42" s="20"/>
      <c r="P42" s="20"/>
      <c r="Q42" s="20"/>
      <c r="R42" s="13"/>
      <c r="S42" s="100" t="b">
        <f>NOT(T42)</f>
        <v>0</v>
      </c>
      <c r="T42" s="100" t="b">
        <f>E27&lt;=E42</f>
        <v>1</v>
      </c>
      <c r="U42" s="100">
        <v>3.9</v>
      </c>
      <c r="V42" s="100">
        <f t="shared" si="1"/>
        <v>0.68823529411764706</v>
      </c>
      <c r="W42" s="100">
        <v>4.3</v>
      </c>
      <c r="X42" s="100">
        <f t="shared" si="1"/>
        <v>0.75882352941176467</v>
      </c>
    </row>
    <row r="43" spans="1:24">
      <c r="A43" s="13"/>
      <c r="B43" s="13"/>
      <c r="C43" s="13"/>
      <c r="D43" s="13"/>
      <c r="E43" s="13"/>
      <c r="F43" s="13"/>
      <c r="G43" s="13"/>
      <c r="H43" s="13"/>
      <c r="I43" s="20"/>
      <c r="J43" s="13"/>
      <c r="K43" s="13"/>
      <c r="L43" s="20"/>
      <c r="M43" s="25"/>
      <c r="N43" s="20"/>
      <c r="O43" s="20"/>
      <c r="P43" s="20"/>
      <c r="Q43" s="20"/>
      <c r="R43" s="13"/>
      <c r="U43" s="100">
        <v>4.7</v>
      </c>
      <c r="V43" s="100">
        <f t="shared" si="1"/>
        <v>0.8294117647058824</v>
      </c>
      <c r="W43" s="100">
        <v>5.0999999999999996</v>
      </c>
      <c r="X43" s="100">
        <f t="shared" si="1"/>
        <v>0.9</v>
      </c>
    </row>
    <row r="44" spans="1:24">
      <c r="A44" s="13"/>
      <c r="B44" s="13"/>
      <c r="C44" s="13" t="s">
        <v>228</v>
      </c>
      <c r="D44" s="13"/>
      <c r="E44" s="13"/>
      <c r="F44" s="13"/>
      <c r="G44" s="13"/>
      <c r="H44" s="13"/>
      <c r="I44" s="20"/>
      <c r="J44" s="13"/>
      <c r="K44" s="13"/>
      <c r="L44" s="20"/>
      <c r="M44" s="20"/>
      <c r="N44" s="20"/>
      <c r="O44" s="20"/>
      <c r="P44" s="20"/>
      <c r="Q44" s="20"/>
      <c r="R44" s="13"/>
      <c r="U44" s="100">
        <v>5.6</v>
      </c>
      <c r="V44" s="100">
        <f t="shared" si="1"/>
        <v>0.9882352941176471</v>
      </c>
      <c r="W44" s="100">
        <v>6.2</v>
      </c>
      <c r="X44" s="100">
        <f t="shared" si="1"/>
        <v>1.0941176470588236</v>
      </c>
    </row>
    <row r="45" spans="1:24" ht="14">
      <c r="A45" s="13"/>
      <c r="B45" s="13"/>
      <c r="C45" s="13"/>
      <c r="D45" s="69"/>
      <c r="E45" s="4">
        <f>E25+E26</f>
        <v>4.58</v>
      </c>
      <c r="F45" s="20" t="s">
        <v>193</v>
      </c>
      <c r="G45" s="13"/>
      <c r="H45" s="13"/>
      <c r="I45" s="20"/>
      <c r="J45" s="13"/>
      <c r="K45" s="13"/>
      <c r="L45" s="20"/>
      <c r="M45" s="25" t="s">
        <v>165</v>
      </c>
      <c r="N45" s="16" t="str">
        <f>IFERROR(IF(T45,"OK","NG"),"NG")</f>
        <v>OK</v>
      </c>
      <c r="O45" s="20"/>
      <c r="P45" s="20"/>
      <c r="Q45" s="20"/>
      <c r="R45" s="13"/>
      <c r="S45" s="100" t="b">
        <f>NOT(T45)</f>
        <v>0</v>
      </c>
      <c r="T45" s="100" t="b">
        <f>E45&lt;=E27</f>
        <v>1</v>
      </c>
      <c r="U45" s="100">
        <v>6.8</v>
      </c>
      <c r="V45" s="100">
        <f t="shared" si="1"/>
        <v>1.2</v>
      </c>
      <c r="W45" s="100">
        <v>7.5</v>
      </c>
      <c r="X45" s="100">
        <f t="shared" si="1"/>
        <v>1.3235294117647061</v>
      </c>
    </row>
    <row r="46" spans="1:24">
      <c r="A46" s="13"/>
      <c r="B46" s="13"/>
      <c r="C46" s="13"/>
      <c r="D46" s="13"/>
      <c r="E46" s="13"/>
      <c r="F46" s="13"/>
      <c r="G46" s="13"/>
      <c r="H46" s="13"/>
      <c r="I46" s="20"/>
      <c r="J46" s="13"/>
      <c r="K46" s="13"/>
      <c r="L46" s="20"/>
      <c r="M46" s="25"/>
      <c r="N46" s="20"/>
      <c r="O46" s="20"/>
      <c r="P46" s="20"/>
      <c r="Q46" s="20"/>
      <c r="R46" s="13"/>
      <c r="U46" s="100">
        <v>8.1999999999999993</v>
      </c>
      <c r="V46" s="100">
        <f t="shared" si="1"/>
        <v>1.4470588235294117</v>
      </c>
      <c r="W46" s="100">
        <v>9.1</v>
      </c>
      <c r="X46" s="100">
        <f t="shared" si="1"/>
        <v>1.6058823529411765</v>
      </c>
    </row>
    <row r="47" spans="1:24">
      <c r="A47" s="13"/>
      <c r="B47" s="13"/>
      <c r="C47" s="13" t="s">
        <v>229</v>
      </c>
      <c r="D47" s="13"/>
      <c r="E47" s="13"/>
      <c r="F47" s="13"/>
      <c r="G47" s="13"/>
      <c r="H47" s="13"/>
      <c r="I47" s="20"/>
      <c r="J47" s="13"/>
      <c r="K47" s="13"/>
      <c r="L47" s="20"/>
      <c r="M47" s="20"/>
      <c r="N47" s="20"/>
      <c r="O47" s="20"/>
      <c r="P47" s="20"/>
      <c r="Q47" s="20"/>
      <c r="R47" s="13"/>
    </row>
    <row r="48" spans="1:24">
      <c r="A48" s="13"/>
      <c r="B48" s="13"/>
      <c r="C48" s="13"/>
      <c r="D48" s="28"/>
      <c r="E48" s="4">
        <f>4.7/E25*0.15</f>
        <v>0.18076923076923079</v>
      </c>
      <c r="F48" s="20" t="s">
        <v>183</v>
      </c>
      <c r="G48" s="13"/>
      <c r="H48" s="13"/>
      <c r="I48" s="20"/>
      <c r="J48" s="13"/>
      <c r="K48" s="13"/>
      <c r="L48" s="20"/>
      <c r="M48" s="20"/>
      <c r="N48" s="20"/>
      <c r="O48" s="20"/>
      <c r="P48" s="20"/>
      <c r="Q48" s="20"/>
      <c r="R48" s="13"/>
    </row>
    <row r="49" spans="1:26">
      <c r="A49" s="13"/>
      <c r="B49" s="13"/>
      <c r="C49" s="13"/>
      <c r="D49" s="13"/>
      <c r="E49" s="13"/>
      <c r="F49" s="13"/>
      <c r="G49" s="13"/>
      <c r="H49" s="13"/>
      <c r="I49" s="20"/>
      <c r="J49" s="13"/>
      <c r="K49" s="13"/>
      <c r="L49" s="20"/>
      <c r="M49" s="25"/>
      <c r="N49" s="20"/>
      <c r="O49" s="20"/>
      <c r="P49" s="20"/>
      <c r="Q49" s="20"/>
      <c r="R49" s="13"/>
    </row>
    <row r="50" spans="1:26">
      <c r="A50" s="13"/>
      <c r="B50" s="13"/>
      <c r="C50" s="13" t="s">
        <v>231</v>
      </c>
      <c r="D50" s="13"/>
      <c r="E50" s="13"/>
      <c r="F50" s="13"/>
      <c r="G50" s="13"/>
      <c r="H50" s="13"/>
      <c r="I50" s="20"/>
      <c r="J50" s="13"/>
      <c r="K50" s="13"/>
      <c r="L50" s="20"/>
      <c r="M50" s="20"/>
      <c r="N50" s="20"/>
      <c r="O50" s="20"/>
      <c r="P50" s="20"/>
      <c r="Q50" s="20"/>
      <c r="R50" s="13"/>
    </row>
    <row r="51" spans="1:26" ht="14">
      <c r="A51" s="13"/>
      <c r="B51" s="13"/>
      <c r="C51" s="13"/>
      <c r="D51" s="69"/>
      <c r="E51" s="4">
        <f>E23*0.7</f>
        <v>8.3999999999999986</v>
      </c>
      <c r="F51" s="20" t="s">
        <v>161</v>
      </c>
      <c r="G51" s="13"/>
      <c r="H51" s="13"/>
      <c r="I51" s="20"/>
      <c r="J51" s="13"/>
      <c r="K51" s="13"/>
      <c r="L51" s="20"/>
      <c r="M51" s="25" t="s">
        <v>165</v>
      </c>
      <c r="N51" s="16" t="str">
        <f>IFERROR(IF(T51,"OK","NG"),"NG")</f>
        <v>OK</v>
      </c>
      <c r="O51" s="20"/>
      <c r="P51" s="20"/>
      <c r="Q51" s="20"/>
      <c r="R51" s="13"/>
      <c r="S51" s="100" t="b">
        <f>NOT(T51)</f>
        <v>0</v>
      </c>
      <c r="T51" s="100" t="b">
        <f>E27&lt;=E51</f>
        <v>1</v>
      </c>
    </row>
    <row r="52" spans="1:26">
      <c r="A52" s="13"/>
      <c r="B52" s="13"/>
      <c r="C52" s="13"/>
      <c r="D52" s="13"/>
      <c r="E52" s="13"/>
      <c r="F52" s="13"/>
      <c r="G52" s="13"/>
      <c r="H52" s="13"/>
      <c r="I52" s="20"/>
      <c r="J52" s="13"/>
      <c r="K52" s="13"/>
      <c r="L52" s="20"/>
      <c r="M52" s="25"/>
      <c r="N52" s="20"/>
      <c r="O52" s="20"/>
      <c r="P52" s="20"/>
      <c r="Q52" s="20"/>
      <c r="R52" s="13"/>
    </row>
    <row r="53" spans="1:26">
      <c r="A53" s="13"/>
      <c r="B53" s="13"/>
      <c r="C53" s="13" t="s">
        <v>232</v>
      </c>
      <c r="D53" s="13"/>
      <c r="E53" s="13"/>
      <c r="F53" s="13"/>
      <c r="G53" s="13"/>
      <c r="H53" s="13"/>
      <c r="I53" s="20"/>
      <c r="J53" s="13"/>
      <c r="K53" s="13"/>
      <c r="L53" s="20"/>
      <c r="M53" s="20"/>
      <c r="N53" s="20"/>
      <c r="O53" s="20"/>
      <c r="P53" s="20"/>
      <c r="Q53" s="20"/>
      <c r="R53" s="13"/>
    </row>
    <row r="54" spans="1:26" ht="14">
      <c r="A54" s="13"/>
      <c r="B54" s="13"/>
      <c r="C54" s="13"/>
      <c r="D54" s="69"/>
      <c r="E54" s="4">
        <f>E23*E33*1000000*0.0000001</f>
        <v>1.7999999999999998</v>
      </c>
      <c r="F54" s="20" t="s">
        <v>161</v>
      </c>
      <c r="G54" s="13"/>
      <c r="H54" s="13"/>
      <c r="I54" s="20"/>
      <c r="J54" s="13"/>
      <c r="K54" s="13"/>
      <c r="L54" s="20"/>
      <c r="M54" s="25" t="s">
        <v>165</v>
      </c>
      <c r="N54" s="16" t="str">
        <f>IFERROR(IF(T54,"OK","NG"),"NG")</f>
        <v>OK</v>
      </c>
      <c r="O54" s="20"/>
      <c r="P54" s="20"/>
      <c r="Q54" s="20"/>
      <c r="R54" s="13"/>
      <c r="S54" s="100" t="b">
        <f>NOT(T54)</f>
        <v>0</v>
      </c>
      <c r="T54" s="100" t="b">
        <f>E54&lt;=E27</f>
        <v>1</v>
      </c>
    </row>
    <row r="55" spans="1:26">
      <c r="A55" s="13"/>
      <c r="B55" s="13"/>
      <c r="C55" s="13"/>
      <c r="D55" s="13"/>
      <c r="E55" s="13"/>
      <c r="F55" s="13"/>
      <c r="G55" s="13"/>
      <c r="H55" s="13"/>
      <c r="I55" s="20"/>
      <c r="J55" s="13"/>
      <c r="K55" s="13"/>
      <c r="L55" s="20"/>
      <c r="M55" s="25"/>
      <c r="N55" s="20"/>
      <c r="O55" s="20"/>
      <c r="P55" s="20"/>
      <c r="Q55" s="20"/>
      <c r="R55" s="13"/>
    </row>
    <row r="56" spans="1:26">
      <c r="A56" s="13"/>
      <c r="B56" s="13"/>
      <c r="C56" s="13"/>
      <c r="D56" s="13"/>
      <c r="E56" s="13"/>
      <c r="F56" s="13"/>
      <c r="G56" s="13"/>
      <c r="H56" s="13"/>
      <c r="I56" s="13"/>
      <c r="J56" s="13"/>
      <c r="K56" s="13"/>
      <c r="L56" s="13"/>
      <c r="M56" s="13"/>
      <c r="N56" s="13"/>
      <c r="O56" s="13"/>
      <c r="P56" s="13"/>
      <c r="Q56" s="13"/>
      <c r="R56" s="13"/>
    </row>
    <row r="57" spans="1:26" ht="18">
      <c r="A57" s="13"/>
      <c r="B57" s="19" t="s">
        <v>166</v>
      </c>
      <c r="C57" s="13"/>
      <c r="D57" s="13"/>
      <c r="E57" s="13"/>
      <c r="F57" s="13"/>
      <c r="G57" s="13"/>
      <c r="H57" s="13"/>
      <c r="I57" s="13"/>
      <c r="J57" s="13"/>
      <c r="K57" s="13"/>
      <c r="L57" s="13"/>
      <c r="M57" s="13"/>
      <c r="N57" s="13"/>
      <c r="O57" s="13"/>
      <c r="P57" s="13"/>
      <c r="Q57" s="13"/>
      <c r="R57" s="13"/>
    </row>
    <row r="58" spans="1:26">
      <c r="A58" s="20"/>
      <c r="B58" s="20"/>
      <c r="C58" s="20"/>
      <c r="D58" s="20"/>
      <c r="E58" s="20"/>
      <c r="F58" s="20"/>
      <c r="G58" s="20"/>
      <c r="H58" s="20"/>
      <c r="I58" s="13"/>
      <c r="J58" s="13"/>
      <c r="K58" s="13"/>
      <c r="L58" s="13"/>
      <c r="M58" s="13"/>
      <c r="N58" s="13"/>
      <c r="O58" s="13"/>
      <c r="P58" s="13"/>
      <c r="Q58" s="13"/>
      <c r="R58" s="13"/>
    </row>
    <row r="59" spans="1:26" ht="12">
      <c r="A59" s="13"/>
      <c r="B59" s="20"/>
      <c r="C59" s="21" t="s">
        <v>236</v>
      </c>
      <c r="D59" s="20"/>
      <c r="E59" s="20"/>
      <c r="F59" s="20"/>
      <c r="G59" s="20"/>
      <c r="H59" s="20"/>
      <c r="I59" s="13"/>
      <c r="J59" s="13"/>
      <c r="K59" s="13"/>
      <c r="L59" s="13"/>
      <c r="M59" s="13"/>
      <c r="N59" s="13"/>
      <c r="O59" s="13"/>
      <c r="P59" s="13"/>
      <c r="Q59" s="13"/>
      <c r="R59" s="13"/>
    </row>
    <row r="60" spans="1:26" ht="24" customHeight="1">
      <c r="A60" s="13"/>
      <c r="B60" s="13"/>
      <c r="C60" s="83" t="s">
        <v>150</v>
      </c>
      <c r="D60" s="66" t="s">
        <v>151</v>
      </c>
      <c r="E60" s="37" t="s">
        <v>152</v>
      </c>
      <c r="F60" s="37" t="s">
        <v>153</v>
      </c>
      <c r="G60" s="143" t="s">
        <v>154</v>
      </c>
      <c r="H60" s="144"/>
      <c r="I60" s="145"/>
      <c r="J60" s="13"/>
      <c r="K60" s="13"/>
      <c r="L60" s="13"/>
      <c r="M60" s="13"/>
      <c r="N60" s="13"/>
      <c r="O60" s="13"/>
      <c r="P60" s="13"/>
      <c r="Q60" s="13"/>
      <c r="R60" s="13"/>
    </row>
    <row r="61" spans="1:26" ht="13.5">
      <c r="A61" s="13"/>
      <c r="B61" s="13"/>
      <c r="C61" s="84" t="s">
        <v>167</v>
      </c>
      <c r="D61" s="66" t="s">
        <v>258</v>
      </c>
      <c r="E61" s="41">
        <v>6.8</v>
      </c>
      <c r="F61" s="37" t="s">
        <v>169</v>
      </c>
      <c r="G61" s="117" t="s">
        <v>239</v>
      </c>
      <c r="H61" s="36"/>
      <c r="I61" s="5"/>
      <c r="J61" s="13"/>
      <c r="K61" s="13"/>
      <c r="L61" s="13"/>
      <c r="M61" s="13"/>
      <c r="N61" s="13"/>
      <c r="O61" s="13"/>
      <c r="P61" s="13"/>
      <c r="Q61" s="13"/>
      <c r="R61" s="13"/>
      <c r="S61" s="100" t="b">
        <f>NOT(T61)</f>
        <v>0</v>
      </c>
      <c r="T61" s="100" t="b">
        <f>AND(V61&lt;=E61,E61&lt;=W61)</f>
        <v>1</v>
      </c>
      <c r="V61" s="100">
        <v>4.7</v>
      </c>
      <c r="W61" s="100">
        <v>15</v>
      </c>
      <c r="Z61" s="107"/>
    </row>
    <row r="62" spans="1:26">
      <c r="A62" s="13"/>
      <c r="B62" s="13"/>
      <c r="C62" s="84" t="s">
        <v>170</v>
      </c>
      <c r="D62" s="66" t="s">
        <v>244</v>
      </c>
      <c r="E62" s="64">
        <f>E83</f>
        <v>0.64338354556788113</v>
      </c>
      <c r="F62" s="37" t="s">
        <v>171</v>
      </c>
      <c r="G62" s="22"/>
      <c r="H62" s="6"/>
      <c r="I62" s="5"/>
      <c r="J62" s="13"/>
      <c r="K62" s="13"/>
      <c r="L62" s="13"/>
      <c r="M62" s="13"/>
      <c r="N62" s="13"/>
      <c r="O62" s="13"/>
      <c r="P62" s="13"/>
      <c r="Q62" s="13"/>
      <c r="R62" s="13"/>
    </row>
    <row r="63" spans="1:26" ht="13.5">
      <c r="A63" s="13"/>
      <c r="B63" s="13"/>
      <c r="C63" s="116" t="s">
        <v>172</v>
      </c>
      <c r="D63" s="23" t="s">
        <v>259</v>
      </c>
      <c r="E63" s="41">
        <v>10</v>
      </c>
      <c r="F63" s="37" t="s">
        <v>173</v>
      </c>
      <c r="G63" s="26" t="s">
        <v>238</v>
      </c>
      <c r="H63" s="7"/>
      <c r="I63" s="8"/>
      <c r="J63" s="13"/>
      <c r="K63" s="13"/>
      <c r="L63" s="13"/>
      <c r="M63" s="13"/>
      <c r="N63" s="13"/>
      <c r="O63" s="13"/>
      <c r="P63" s="13"/>
      <c r="Q63" s="13"/>
      <c r="R63" s="13"/>
      <c r="S63" s="100" t="b">
        <f>NOT(T63)</f>
        <v>0</v>
      </c>
      <c r="T63" s="100" t="b">
        <f>V63&lt;=E63</f>
        <v>1</v>
      </c>
      <c r="V63" s="100">
        <v>10</v>
      </c>
    </row>
    <row r="64" spans="1:26" ht="13.5">
      <c r="A64" s="13"/>
      <c r="B64" s="13"/>
      <c r="C64" s="85" t="s">
        <v>174</v>
      </c>
      <c r="D64" s="23" t="s">
        <v>175</v>
      </c>
      <c r="E64" s="39">
        <v>3</v>
      </c>
      <c r="F64" s="37" t="s">
        <v>176</v>
      </c>
      <c r="G64" s="27"/>
      <c r="H64" s="9"/>
      <c r="I64" s="10"/>
      <c r="J64" s="13"/>
      <c r="K64" s="13"/>
      <c r="L64" s="13"/>
      <c r="M64" s="13"/>
      <c r="N64" s="13"/>
      <c r="O64" s="13"/>
      <c r="P64" s="13"/>
      <c r="Q64" s="13"/>
      <c r="R64" s="13"/>
    </row>
    <row r="65" spans="1:29">
      <c r="A65" s="13"/>
      <c r="B65" s="13"/>
      <c r="C65" s="104" t="s">
        <v>242</v>
      </c>
      <c r="D65" s="101"/>
      <c r="E65" s="106"/>
      <c r="F65" s="105"/>
      <c r="G65" s="58"/>
      <c r="H65" s="58"/>
      <c r="I65" s="58"/>
      <c r="J65" s="13"/>
      <c r="K65" s="13"/>
      <c r="L65" s="13"/>
      <c r="M65" s="13"/>
      <c r="N65" s="24"/>
      <c r="O65" s="13"/>
      <c r="P65" s="13"/>
      <c r="Q65" s="13"/>
      <c r="R65" s="13"/>
      <c r="S65" s="87"/>
      <c r="T65" s="87"/>
      <c r="U65" s="87"/>
      <c r="V65" s="47"/>
      <c r="W65" s="47"/>
      <c r="X65" s="47"/>
      <c r="Y65" s="47"/>
      <c r="Z65" s="47"/>
      <c r="AA65" s="47"/>
      <c r="AB65" s="47"/>
      <c r="AC65" s="47"/>
    </row>
    <row r="66" spans="1:29">
      <c r="A66" s="13"/>
      <c r="B66" s="13"/>
      <c r="C66" s="104" t="s">
        <v>177</v>
      </c>
      <c r="D66" s="101"/>
      <c r="E66" s="106"/>
      <c r="F66" s="105"/>
      <c r="G66" s="58"/>
      <c r="H66" s="58"/>
      <c r="I66" s="58"/>
      <c r="J66" s="13"/>
      <c r="K66" s="13"/>
      <c r="L66" s="13"/>
      <c r="M66" s="13"/>
      <c r="N66" s="24"/>
      <c r="O66" s="13"/>
      <c r="P66" s="13"/>
      <c r="Q66" s="13"/>
      <c r="R66" s="13"/>
      <c r="S66" s="87"/>
      <c r="T66" s="87"/>
      <c r="U66" s="87"/>
      <c r="V66" s="47"/>
      <c r="W66" s="47"/>
      <c r="X66" s="47"/>
      <c r="Y66" s="47"/>
      <c r="Z66" s="47"/>
      <c r="AA66" s="47"/>
      <c r="AB66" s="47"/>
      <c r="AC66" s="47"/>
    </row>
    <row r="67" spans="1:29">
      <c r="A67" s="13"/>
      <c r="B67" s="13"/>
      <c r="C67" s="104" t="s">
        <v>243</v>
      </c>
      <c r="D67" s="101"/>
      <c r="E67" s="106"/>
      <c r="F67" s="105"/>
      <c r="G67" s="58"/>
      <c r="H67" s="58"/>
      <c r="I67" s="58"/>
      <c r="J67" s="13"/>
      <c r="K67" s="13"/>
      <c r="L67" s="13"/>
      <c r="M67" s="13"/>
      <c r="N67" s="24"/>
      <c r="O67" s="13"/>
      <c r="P67" s="13"/>
      <c r="Q67" s="13"/>
      <c r="R67" s="13"/>
      <c r="S67" s="87"/>
      <c r="T67" s="87"/>
      <c r="U67" s="87"/>
      <c r="V67" s="47"/>
      <c r="W67" s="47"/>
      <c r="X67" s="47"/>
      <c r="Y67" s="47"/>
      <c r="Z67" s="47"/>
      <c r="AA67" s="47"/>
      <c r="AB67" s="47"/>
      <c r="AC67" s="47"/>
    </row>
    <row r="68" spans="1:29">
      <c r="A68" s="13"/>
      <c r="B68" s="13"/>
      <c r="C68" s="104" t="s">
        <v>178</v>
      </c>
      <c r="D68" s="101"/>
      <c r="E68" s="106"/>
      <c r="F68" s="105"/>
      <c r="G68" s="58"/>
      <c r="H68" s="58"/>
      <c r="I68" s="58"/>
      <c r="J68" s="13"/>
      <c r="K68" s="13"/>
      <c r="L68" s="13"/>
      <c r="M68" s="13"/>
      <c r="N68" s="24"/>
      <c r="O68" s="13"/>
      <c r="P68" s="13"/>
      <c r="Q68" s="13"/>
      <c r="R68" s="13"/>
    </row>
    <row r="69" spans="1:29">
      <c r="A69" s="13"/>
      <c r="B69" s="13"/>
      <c r="C69" s="104"/>
      <c r="D69" s="101"/>
      <c r="E69" s="106"/>
      <c r="F69" s="105"/>
      <c r="G69" s="58"/>
      <c r="H69" s="58"/>
      <c r="I69" s="58"/>
      <c r="J69" s="13"/>
      <c r="K69" s="13"/>
      <c r="L69" s="13"/>
      <c r="M69" s="13"/>
      <c r="N69" s="24"/>
      <c r="O69" s="13"/>
      <c r="P69" s="13"/>
      <c r="Q69" s="13"/>
      <c r="R69" s="13"/>
    </row>
    <row r="70" spans="1:29" ht="12">
      <c r="A70" s="13"/>
      <c r="B70" s="13"/>
      <c r="C70" s="21" t="s">
        <v>240</v>
      </c>
      <c r="D70" s="65"/>
      <c r="E70" s="38"/>
      <c r="F70" s="38"/>
      <c r="G70" s="32"/>
      <c r="H70" s="32"/>
      <c r="I70" s="20"/>
      <c r="J70" s="13"/>
      <c r="K70" s="13"/>
      <c r="L70" s="13"/>
      <c r="M70" s="13"/>
      <c r="N70" s="24"/>
      <c r="O70" s="13"/>
      <c r="P70" s="13"/>
      <c r="Q70" s="13"/>
      <c r="R70" s="13"/>
    </row>
    <row r="71" spans="1:29" ht="24" customHeight="1">
      <c r="A71" s="13"/>
      <c r="B71" s="13"/>
      <c r="C71" s="83" t="s">
        <v>163</v>
      </c>
      <c r="D71" s="83" t="s">
        <v>151</v>
      </c>
      <c r="E71" s="37" t="s">
        <v>152</v>
      </c>
      <c r="F71" s="37" t="s">
        <v>153</v>
      </c>
      <c r="G71" s="32"/>
      <c r="H71" s="32"/>
      <c r="I71" s="20"/>
      <c r="J71" s="13"/>
      <c r="K71" s="13"/>
      <c r="L71" s="13"/>
      <c r="M71" s="13"/>
      <c r="N71" s="24"/>
      <c r="O71" s="13"/>
      <c r="P71" s="13"/>
      <c r="Q71" s="13"/>
      <c r="R71" s="13"/>
    </row>
    <row r="72" spans="1:29" ht="13.5">
      <c r="A72" s="13"/>
      <c r="B72" s="13"/>
      <c r="C72" s="119" t="s">
        <v>225</v>
      </c>
      <c r="D72" s="83" t="s">
        <v>257</v>
      </c>
      <c r="E72" s="154">
        <f>E33</f>
        <v>1.5</v>
      </c>
      <c r="F72" s="37" t="str">
        <f>F33</f>
        <v>MHz</v>
      </c>
      <c r="G72" s="102"/>
      <c r="H72" s="32"/>
      <c r="I72" s="101"/>
      <c r="J72" s="13"/>
      <c r="K72" s="13"/>
      <c r="L72" s="13"/>
      <c r="M72" s="13"/>
      <c r="N72" s="25"/>
      <c r="O72" s="20"/>
      <c r="P72" s="20"/>
      <c r="Q72" s="20"/>
      <c r="R72" s="13"/>
    </row>
    <row r="73" spans="1:29" ht="13.5">
      <c r="A73" s="13"/>
      <c r="B73" s="13"/>
      <c r="C73" s="83" t="s">
        <v>179</v>
      </c>
      <c r="D73" s="83" t="s">
        <v>260</v>
      </c>
      <c r="E73" s="155">
        <v>0.5</v>
      </c>
      <c r="F73" s="37" t="s">
        <v>171</v>
      </c>
      <c r="G73" s="103"/>
      <c r="H73" s="42"/>
      <c r="I73" s="42"/>
      <c r="J73" s="13"/>
      <c r="K73" s="13"/>
      <c r="L73" s="13"/>
      <c r="M73" s="13"/>
      <c r="N73" s="13"/>
      <c r="O73" s="13"/>
      <c r="P73" s="13"/>
      <c r="Q73" s="13"/>
      <c r="R73" s="13"/>
    </row>
    <row r="74" spans="1:29">
      <c r="A74" s="13"/>
      <c r="B74" s="13"/>
      <c r="C74" s="20"/>
      <c r="D74" s="20"/>
      <c r="E74" s="38"/>
      <c r="F74" s="38"/>
      <c r="G74" s="13"/>
      <c r="H74" s="13"/>
      <c r="I74" s="13"/>
      <c r="J74" s="13"/>
      <c r="K74" s="13"/>
      <c r="L74" s="13"/>
      <c r="M74" s="13"/>
      <c r="N74" s="13"/>
      <c r="O74" s="13"/>
      <c r="P74" s="13"/>
      <c r="Q74" s="13"/>
      <c r="R74" s="13"/>
    </row>
    <row r="75" spans="1:29">
      <c r="A75" s="13"/>
      <c r="B75" s="13"/>
      <c r="C75" s="20"/>
      <c r="D75" s="20"/>
      <c r="E75" s="38"/>
      <c r="F75" s="38"/>
      <c r="G75" s="13"/>
      <c r="H75" s="13"/>
      <c r="I75" s="13"/>
      <c r="J75" s="13"/>
      <c r="K75" s="13"/>
      <c r="L75" s="13"/>
      <c r="M75" s="13"/>
      <c r="N75" s="13"/>
      <c r="O75" s="13"/>
      <c r="P75" s="13"/>
      <c r="Q75" s="13"/>
      <c r="R75" s="13"/>
    </row>
    <row r="76" spans="1:29">
      <c r="A76" s="13"/>
      <c r="B76" s="13"/>
      <c r="C76" s="2" t="s">
        <v>237</v>
      </c>
      <c r="D76" s="20"/>
      <c r="E76" s="13"/>
      <c r="F76" s="13"/>
      <c r="G76" s="13"/>
      <c r="H76" s="13"/>
      <c r="I76" s="13"/>
      <c r="J76" s="13"/>
      <c r="K76" s="13"/>
      <c r="L76" s="13"/>
      <c r="M76" s="13"/>
      <c r="N76" s="13"/>
      <c r="O76" s="13"/>
      <c r="P76" s="13"/>
      <c r="Q76" s="13"/>
      <c r="R76" s="13"/>
    </row>
    <row r="77" spans="1:29">
      <c r="A77" s="13"/>
      <c r="B77" s="13"/>
      <c r="C77" s="20"/>
      <c r="D77" s="20"/>
      <c r="E77" s="13"/>
      <c r="F77" s="13"/>
      <c r="G77" s="13"/>
      <c r="H77" s="13"/>
      <c r="I77" s="13"/>
      <c r="J77" s="13"/>
      <c r="K77" s="13"/>
      <c r="L77" s="13"/>
      <c r="M77" s="13"/>
      <c r="N77" s="28"/>
      <c r="O77" s="28"/>
      <c r="P77" s="28"/>
      <c r="Q77" s="28"/>
      <c r="R77" s="13"/>
    </row>
    <row r="78" spans="1:29">
      <c r="A78" s="13"/>
      <c r="B78" s="13"/>
      <c r="C78" s="20"/>
      <c r="D78" s="25"/>
      <c r="E78" s="113">
        <f>E27*(E23-E27)*(1/(E23*E72*E61))</f>
        <v>0.28676709113576232</v>
      </c>
      <c r="F78" s="13" t="s">
        <v>271</v>
      </c>
      <c r="G78" s="13"/>
      <c r="H78" s="13"/>
      <c r="I78" s="13"/>
      <c r="J78" s="13"/>
      <c r="K78" s="13"/>
      <c r="L78" s="13"/>
      <c r="M78" s="13"/>
      <c r="N78" s="28"/>
      <c r="O78" s="13"/>
      <c r="P78" s="13"/>
      <c r="Q78" s="13"/>
      <c r="R78" s="13"/>
    </row>
    <row r="79" spans="1:29">
      <c r="A79" s="13"/>
      <c r="B79" s="13"/>
      <c r="C79" s="20"/>
      <c r="D79" s="20"/>
      <c r="E79" s="13"/>
      <c r="F79" s="13"/>
      <c r="G79" s="13"/>
      <c r="H79" s="13"/>
      <c r="I79" s="13"/>
      <c r="J79" s="13"/>
      <c r="K79" s="13"/>
      <c r="L79" s="13"/>
      <c r="M79" s="13"/>
      <c r="N79" s="13"/>
      <c r="O79" s="13"/>
      <c r="P79" s="13"/>
      <c r="Q79" s="13"/>
      <c r="R79" s="13"/>
    </row>
    <row r="80" spans="1:29">
      <c r="A80" s="13"/>
      <c r="B80" s="13"/>
      <c r="C80" s="2" t="s">
        <v>180</v>
      </c>
      <c r="D80" s="2"/>
      <c r="E80" s="13"/>
      <c r="F80" s="13"/>
      <c r="G80" s="13"/>
      <c r="H80" s="13"/>
      <c r="I80" s="13"/>
      <c r="J80" s="13"/>
      <c r="K80" s="13"/>
      <c r="L80" s="13"/>
      <c r="M80" s="13"/>
      <c r="N80" s="28"/>
      <c r="O80" s="13"/>
      <c r="P80" s="13"/>
      <c r="Q80" s="13"/>
      <c r="R80" s="13"/>
    </row>
    <row r="81" spans="1:18">
      <c r="A81" s="13"/>
      <c r="B81" s="13"/>
      <c r="C81" s="20" t="s">
        <v>241</v>
      </c>
      <c r="D81" s="20"/>
      <c r="E81" s="13"/>
      <c r="F81" s="13"/>
      <c r="G81" s="29"/>
      <c r="H81" s="13"/>
      <c r="I81" s="13"/>
      <c r="J81" s="13"/>
      <c r="K81" s="13"/>
      <c r="L81" s="13"/>
      <c r="M81" s="13"/>
      <c r="N81" s="13"/>
      <c r="O81" s="13"/>
      <c r="P81" s="13"/>
      <c r="Q81" s="13"/>
      <c r="R81" s="13"/>
    </row>
    <row r="82" spans="1:18">
      <c r="A82" s="13"/>
      <c r="B82" s="13"/>
      <c r="C82" s="20"/>
      <c r="D82" s="20"/>
      <c r="E82" s="13"/>
      <c r="F82" s="13"/>
      <c r="G82" s="13"/>
      <c r="H82" s="13"/>
      <c r="I82" s="13"/>
      <c r="J82" s="13"/>
      <c r="K82" s="13"/>
      <c r="L82" s="13"/>
      <c r="M82" s="13"/>
      <c r="N82" s="13"/>
      <c r="O82" s="13"/>
      <c r="P82" s="13"/>
      <c r="Q82" s="13"/>
      <c r="R82" s="13"/>
    </row>
    <row r="83" spans="1:18">
      <c r="A83" s="13"/>
      <c r="B83" s="13"/>
      <c r="C83" s="20"/>
      <c r="D83" s="20"/>
      <c r="E83" s="30">
        <f>E73+E78/2</f>
        <v>0.64338354556788113</v>
      </c>
      <c r="F83" s="13" t="s">
        <v>171</v>
      </c>
      <c r="G83" s="13"/>
      <c r="H83" s="13"/>
      <c r="I83" s="13"/>
      <c r="J83" s="13"/>
      <c r="K83" s="13"/>
      <c r="L83" s="13"/>
      <c r="M83" s="13"/>
      <c r="N83" s="13"/>
      <c r="O83" s="13"/>
      <c r="P83" s="13"/>
      <c r="Q83" s="13"/>
      <c r="R83" s="13"/>
    </row>
    <row r="84" spans="1:18">
      <c r="A84" s="13"/>
      <c r="B84" s="13"/>
      <c r="C84" s="20"/>
      <c r="D84" s="99"/>
      <c r="E84" s="13"/>
      <c r="F84" s="13"/>
      <c r="G84" s="13"/>
      <c r="H84" s="13"/>
      <c r="I84" s="13"/>
      <c r="J84" s="13"/>
      <c r="K84" s="13"/>
      <c r="L84" s="13"/>
      <c r="M84" s="13"/>
      <c r="N84" s="13"/>
      <c r="O84" s="13"/>
      <c r="P84" s="13"/>
      <c r="Q84" s="13"/>
      <c r="R84" s="13"/>
    </row>
    <row r="85" spans="1:18">
      <c r="A85" s="13"/>
      <c r="B85" s="13"/>
      <c r="C85" s="20"/>
      <c r="D85" s="20"/>
      <c r="E85" s="13"/>
      <c r="F85" s="13"/>
      <c r="G85" s="13"/>
      <c r="H85" s="13"/>
      <c r="I85" s="13"/>
      <c r="J85" s="13"/>
      <c r="K85" s="13"/>
      <c r="L85" s="13"/>
      <c r="M85" s="13"/>
      <c r="N85" s="13"/>
      <c r="O85" s="13"/>
      <c r="P85" s="13"/>
      <c r="Q85" s="13"/>
      <c r="R85" s="13"/>
    </row>
    <row r="86" spans="1:18">
      <c r="A86" s="13"/>
      <c r="B86" s="13"/>
      <c r="C86" s="2" t="s">
        <v>181</v>
      </c>
      <c r="D86" s="25"/>
      <c r="E86" s="13"/>
      <c r="F86" s="28"/>
      <c r="G86" s="28"/>
      <c r="H86" s="13"/>
      <c r="I86" s="13"/>
      <c r="J86" s="13"/>
      <c r="K86" s="13"/>
      <c r="L86" s="13"/>
      <c r="M86" s="13"/>
      <c r="N86" s="13"/>
      <c r="O86" s="13"/>
      <c r="P86" s="13"/>
      <c r="Q86" s="13"/>
      <c r="R86" s="13"/>
    </row>
    <row r="87" spans="1:18" ht="13.5">
      <c r="A87" s="13"/>
      <c r="B87" s="13"/>
      <c r="C87" s="20" t="s">
        <v>222</v>
      </c>
      <c r="D87" s="13"/>
      <c r="E87" s="13"/>
      <c r="F87" s="13"/>
      <c r="G87" s="13"/>
      <c r="H87" s="13"/>
      <c r="I87" s="13"/>
      <c r="J87" s="13"/>
      <c r="K87" s="13"/>
      <c r="L87" s="13"/>
      <c r="M87" s="13"/>
      <c r="N87" s="13"/>
      <c r="O87" s="13"/>
      <c r="P87" s="13"/>
      <c r="Q87" s="13"/>
      <c r="R87" s="13"/>
    </row>
    <row r="88" spans="1:18">
      <c r="A88" s="13"/>
      <c r="B88" s="13"/>
      <c r="C88" s="20"/>
      <c r="D88" s="13"/>
      <c r="E88" s="13"/>
      <c r="F88" s="13"/>
      <c r="G88" s="13"/>
      <c r="H88" s="13"/>
      <c r="I88" s="13"/>
      <c r="J88" s="13"/>
      <c r="K88" s="13"/>
      <c r="L88" s="13"/>
      <c r="M88" s="13"/>
      <c r="N88" s="13"/>
      <c r="O88" s="13"/>
      <c r="P88" s="13"/>
      <c r="Q88" s="13"/>
      <c r="R88" s="13"/>
    </row>
    <row r="89" spans="1:18">
      <c r="A89" s="13"/>
      <c r="B89" s="13"/>
      <c r="C89" s="20"/>
      <c r="D89" s="25"/>
      <c r="E89" s="30">
        <f>(E78*((E64/1000)+(1/(2*PI()*(E63)*E72))))*1000</f>
        <v>3.9029946114299947</v>
      </c>
      <c r="F89" s="13" t="s">
        <v>182</v>
      </c>
      <c r="G89" s="13"/>
      <c r="H89" s="13"/>
      <c r="I89" s="13"/>
      <c r="J89" s="13"/>
      <c r="K89" s="13"/>
      <c r="L89" s="13"/>
      <c r="M89" s="13"/>
      <c r="N89" s="13"/>
      <c r="O89" s="13"/>
      <c r="P89" s="13"/>
      <c r="Q89" s="13"/>
      <c r="R89" s="13"/>
    </row>
    <row r="90" spans="1:18">
      <c r="A90" s="13"/>
      <c r="B90" s="13"/>
      <c r="C90" s="20"/>
      <c r="D90" s="13"/>
      <c r="E90" s="13"/>
      <c r="F90" s="13"/>
      <c r="G90" s="13"/>
      <c r="H90" s="13"/>
      <c r="I90" s="13"/>
      <c r="J90" s="13"/>
      <c r="K90" s="13"/>
      <c r="L90" s="13"/>
      <c r="M90" s="13"/>
      <c r="N90" s="13"/>
      <c r="O90" s="13"/>
      <c r="P90" s="13"/>
      <c r="Q90" s="13"/>
      <c r="R90" s="13"/>
    </row>
    <row r="91" spans="1:18">
      <c r="A91" s="13"/>
      <c r="B91" s="13"/>
      <c r="C91" s="20"/>
      <c r="D91" s="13"/>
      <c r="E91" s="13"/>
      <c r="F91" s="13"/>
      <c r="G91" s="13"/>
      <c r="H91" s="13"/>
      <c r="I91" s="13"/>
      <c r="J91" s="13"/>
      <c r="K91" s="13"/>
      <c r="L91" s="13"/>
      <c r="M91" s="13"/>
      <c r="N91" s="13"/>
      <c r="O91" s="13"/>
      <c r="P91" s="13"/>
      <c r="Q91" s="13"/>
      <c r="R91" s="13"/>
    </row>
    <row r="92" spans="1:18">
      <c r="A92" s="13"/>
      <c r="B92" s="13"/>
      <c r="C92" s="42"/>
      <c r="D92" s="82"/>
      <c r="E92" s="13"/>
      <c r="F92" s="42"/>
      <c r="G92" s="42"/>
      <c r="H92" s="42"/>
      <c r="I92" s="13"/>
      <c r="J92" s="13"/>
      <c r="K92" s="13"/>
      <c r="L92" s="13"/>
      <c r="M92" s="13"/>
      <c r="N92" s="13"/>
      <c r="O92" s="34"/>
      <c r="P92" s="34"/>
      <c r="Q92" s="34"/>
      <c r="R92" s="13"/>
    </row>
    <row r="93" spans="1:18">
      <c r="A93" s="13"/>
      <c r="B93" s="13"/>
      <c r="C93" s="42"/>
      <c r="D93" s="82"/>
      <c r="E93" s="13"/>
      <c r="F93" s="13"/>
      <c r="G93" s="42"/>
      <c r="H93" s="42"/>
      <c r="I93" s="13"/>
      <c r="J93" s="13"/>
      <c r="K93" s="13"/>
      <c r="L93" s="13"/>
      <c r="M93" s="13"/>
      <c r="N93" s="13"/>
      <c r="O93" s="13"/>
      <c r="P93" s="13"/>
      <c r="Q93" s="13"/>
      <c r="R93" s="13"/>
    </row>
  </sheetData>
  <sheetProtection algorithmName="SHA-512" hashValue="A8CgFUv1bDDu9mlaz8LvWNOoQz7Ez2+UgavDQ0Z2ku5Y15n7I2lTTgRAOoVX2FK+d8lI1YyFfG50FZv7ymf5tw==" saltValue="VsDXhzr/Cz453IErx85Atg==" spinCount="100000" sheet="1" objects="1" scenarios="1" selectLockedCells="1"/>
  <dataConsolidate/>
  <mergeCells count="3">
    <mergeCell ref="G22:I22"/>
    <mergeCell ref="C25:C26"/>
    <mergeCell ref="G60:I60"/>
  </mergeCells>
  <phoneticPr fontId="1"/>
  <conditionalFormatting sqref="N36">
    <cfRule type="cellIs" dxfId="23" priority="128" operator="equal">
      <formula>"NG"</formula>
    </cfRule>
  </conditionalFormatting>
  <conditionalFormatting sqref="E24">
    <cfRule type="expression" dxfId="22" priority="26">
      <formula>$S$24</formula>
    </cfRule>
  </conditionalFormatting>
  <conditionalFormatting sqref="E53:E1048576 E1:E40">
    <cfRule type="expression" dxfId="21" priority="300">
      <formula>ISERROR(E1)</formula>
    </cfRule>
  </conditionalFormatting>
  <conditionalFormatting sqref="E23">
    <cfRule type="expression" dxfId="20" priority="16">
      <formula>$S$23</formula>
    </cfRule>
  </conditionalFormatting>
  <conditionalFormatting sqref="E25:E27 E36">
    <cfRule type="expression" dxfId="19" priority="28">
      <formula>$S$27</formula>
    </cfRule>
  </conditionalFormatting>
  <conditionalFormatting sqref="N54">
    <cfRule type="cellIs" dxfId="18" priority="40" operator="equal">
      <formula>"NG"</formula>
    </cfRule>
  </conditionalFormatting>
  <conditionalFormatting sqref="E44:E45">
    <cfRule type="expression" dxfId="17" priority="15">
      <formula>ISERROR(E44)</formula>
    </cfRule>
  </conditionalFormatting>
  <conditionalFormatting sqref="N45">
    <cfRule type="cellIs" dxfId="16" priority="14" operator="equal">
      <formula>"NG"</formula>
    </cfRule>
  </conditionalFormatting>
  <conditionalFormatting sqref="E45 E25:E26">
    <cfRule type="expression" dxfId="15" priority="13">
      <formula>$S$45</formula>
    </cfRule>
  </conditionalFormatting>
  <conditionalFormatting sqref="E47:E49">
    <cfRule type="expression" dxfId="14" priority="12">
      <formula>ISERROR(E47)</formula>
    </cfRule>
  </conditionalFormatting>
  <conditionalFormatting sqref="E46">
    <cfRule type="expression" dxfId="13" priority="9">
      <formula>ISERROR(E46)</formula>
    </cfRule>
  </conditionalFormatting>
  <conditionalFormatting sqref="E41:E42">
    <cfRule type="expression" dxfId="12" priority="8">
      <formula>ISERROR(E41)</formula>
    </cfRule>
  </conditionalFormatting>
  <conditionalFormatting sqref="N42">
    <cfRule type="cellIs" dxfId="11" priority="7" operator="equal">
      <formula>"NG"</formula>
    </cfRule>
  </conditionalFormatting>
  <conditionalFormatting sqref="E43">
    <cfRule type="expression" dxfId="10" priority="5">
      <formula>ISERROR(E43)</formula>
    </cfRule>
  </conditionalFormatting>
  <conditionalFormatting sqref="E50:E52">
    <cfRule type="expression" dxfId="9" priority="4">
      <formula>ISERROR(E50)</formula>
    </cfRule>
  </conditionalFormatting>
  <conditionalFormatting sqref="N51">
    <cfRule type="cellIs" dxfId="8" priority="3" operator="equal">
      <formula>"NG"</formula>
    </cfRule>
  </conditionalFormatting>
  <conditionalFormatting sqref="E61">
    <cfRule type="expression" dxfId="7" priority="304">
      <formula>$S$61</formula>
    </cfRule>
  </conditionalFormatting>
  <conditionalFormatting sqref="E63">
    <cfRule type="expression" dxfId="6" priority="1">
      <formula>$S$63</formula>
    </cfRule>
  </conditionalFormatting>
  <dataValidations xWindow="372" yWindow="461" count="14">
    <dataValidation allowBlank="1" showInputMessage="1" showErrorMessage="1" prompt="Input the value of capacitor equivalent series resistance in mΩ" sqref="E64"/>
    <dataValidation allowBlank="1" showInputMessage="1" showErrorMessage="1" error="Internal Value" sqref="E30 E55 E43:E44 E46:E47 E41 E49:E50 E52:E53"/>
    <dataValidation type="decimal" errorStyle="warning" operator="lessThanOrEqual" allowBlank="1" showInputMessage="1" showErrorMessage="1" error="IOUTMAX is out of range. (up to 6A only)" prompt="Input IOUTMAX in A" sqref="E73">
      <formula1>6</formula1>
    </dataValidation>
    <dataValidation type="custom" errorStyle="warning" allowBlank="1" showInputMessage="1" showErrorMessage="1" error="Value of VOUT (target) is out of range._x000a_VOUT target voltage should be from 1.0 V to VCCx0.7 V,_x000a_Restricted by Min ON Time typ 100ns, Max duty, RonH and BST-UVLO." prompt="Input VOUT target value from 1.0 V to VCCx0.7 V, Restricted by Min ON Time typ 100ns, Max duty, RonH and BST-UVLO." sqref="E24">
      <formula1>T24</formula1>
    </dataValidation>
    <dataValidation errorStyle="warning" operator="lessThanOrEqual" allowBlank="1" showErrorMessage="1" error="SEL1 should be either GND, OPEN, or VREG." prompt="Input the value of SEL1, either GND, OPEN, or VREG" sqref="E68:E69"/>
    <dataValidation errorStyle="warning" operator="lessThanOrEqual" allowBlank="1" showErrorMessage="1" error="IOUTSS shall be smaller than IOUTMAX" prompt="Input the value of load current during soft start in A" sqref="E65:E67"/>
    <dataValidation type="custom" errorStyle="warning" allowBlank="1" showInputMessage="1" showErrorMessage="1" error="Value of VCC is out of range. VIN voltage should be from 6V to 42V." prompt="Input VCC value from 6V to 42V" sqref="E23">
      <formula1>T23</formula1>
    </dataValidation>
    <dataValidation type="custom" errorStyle="warning" operator="equal" allowBlank="1" showInputMessage="1" showErrorMessage="1" error="fSW should be 1 or 2 MHz" prompt="Input fSW (typ) from 1 or 2 MHz" sqref="E72">
      <formula1>OR(E72=1,E72=2)</formula1>
    </dataValidation>
    <dataValidation type="custom" errorStyle="warning" allowBlank="1" showInputMessage="1" showErrorMessage="1" error="Value of L1 is out of range. L1 value should be from 4.7µH to 15µH." prompt="Input the value of L1 in µH" sqref="E61">
      <formula1>T61</formula1>
    </dataValidation>
    <dataValidation type="custom" errorStyle="warning" allowBlank="1" showInputMessage="1" showErrorMessage="1" error="Value of C2 is out of range. C2 value should be 10µF or more." prompt="Input the value of C2 in µF" sqref="E63">
      <formula1>T63</formula1>
    </dataValidation>
    <dataValidation type="custom" errorStyle="warning" operator="greaterThan" allowBlank="1" showInputMessage="1" showErrorMessage="1" error="Combination of R1 and R2 is not valid. VOUT is out of range." prompt="Input the value of R2 in kΩ" sqref="E26">
      <formula1>T27</formula1>
    </dataValidation>
    <dataValidation type="custom" errorStyle="warning" allowBlank="1" showInputMessage="1" showErrorMessage="1" error="Combination of R1 and R2 is not valid. VOUT is out of range." prompt="Input the value of R1 in kΩ" sqref="E25">
      <formula1>T27</formula1>
    </dataValidation>
    <dataValidation type="custom" errorStyle="warning" operator="equal" allowBlank="1" showInputMessage="1" showErrorMessage="1" error="fSW should be 1.5 MHz" prompt="Input fOSC (typ) 1.5 MHz" sqref="E33">
      <formula1>E33=1.5</formula1>
    </dataValidation>
    <dataValidation operator="equal" allowBlank="1" showInputMessage="1" showErrorMessage="1" error="Internal Value" sqref="E32"/>
  </dataValidations>
  <pageMargins left="0.7" right="0.7" top="0.75" bottom="0.75" header="0.3" footer="0.3"/>
  <pageSetup paperSize="9" scale="37" fitToHeight="0" orientation="portrait" r:id="rId1"/>
  <rowBreaks count="1" manualBreakCount="1">
    <brk id="128" max="1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W40"/>
  <sheetViews>
    <sheetView showGridLines="0" zoomScaleNormal="100" zoomScaleSheetLayoutView="100" workbookViewId="0"/>
  </sheetViews>
  <sheetFormatPr defaultColWidth="9" defaultRowHeight="11.5"/>
  <cols>
    <col min="1" max="1" width="9" style="47"/>
    <col min="2" max="2" width="14.26953125" style="47" customWidth="1"/>
    <col min="3" max="3" width="9" style="47"/>
    <col min="4" max="4" width="29.54296875" style="47" customWidth="1"/>
    <col min="5" max="5" width="11.26953125" style="47" bestFit="1" customWidth="1"/>
    <col min="6" max="6" width="11.1796875" style="47" customWidth="1"/>
    <col min="7" max="7" width="9" style="47" customWidth="1"/>
    <col min="8" max="10" width="9" style="47"/>
    <col min="11" max="11" width="22.54296875" style="47" customWidth="1"/>
    <col min="12" max="16384" width="9" style="47"/>
  </cols>
  <sheetData>
    <row r="1" spans="1:23" ht="25">
      <c r="A1" s="12" t="s">
        <v>185</v>
      </c>
      <c r="B1" s="12"/>
      <c r="C1" s="12" t="str">
        <f>'How to use'!A1</f>
        <v>BD9G101G Calculation Sheet</v>
      </c>
      <c r="D1" s="13"/>
      <c r="E1" s="13"/>
      <c r="F1" s="13"/>
      <c r="G1" s="13"/>
      <c r="H1" s="13"/>
      <c r="I1" s="13"/>
      <c r="J1" s="13"/>
      <c r="K1" s="13"/>
      <c r="L1" s="13"/>
      <c r="M1" s="13"/>
      <c r="N1" s="13"/>
      <c r="O1" s="13"/>
      <c r="P1" s="13"/>
      <c r="Q1" s="13"/>
      <c r="R1" s="13"/>
      <c r="S1" s="13" t="str">
        <f>'How to use'!M1</f>
        <v>REV.001 20210827</v>
      </c>
      <c r="T1" s="13"/>
      <c r="U1" s="13"/>
      <c r="V1" s="13"/>
      <c r="W1" s="13"/>
    </row>
    <row r="2" spans="1:23">
      <c r="A2" s="13"/>
      <c r="B2" s="13"/>
      <c r="C2" s="13"/>
      <c r="D2" s="13"/>
      <c r="E2" s="13"/>
      <c r="F2" s="13"/>
      <c r="G2" s="13"/>
      <c r="H2" s="13"/>
      <c r="I2" s="13"/>
      <c r="J2" s="13"/>
      <c r="K2" s="13"/>
      <c r="L2" s="13"/>
      <c r="M2" s="13"/>
      <c r="N2" s="13"/>
      <c r="O2" s="13"/>
      <c r="P2" s="13"/>
      <c r="Q2" s="13"/>
      <c r="R2" s="13"/>
      <c r="S2" s="13" t="str">
        <f>'How to use'!M2</f>
        <v>©2021 ROHM Co., LTD.</v>
      </c>
      <c r="T2" s="13"/>
      <c r="U2" s="13"/>
      <c r="V2" s="13"/>
      <c r="W2" s="13"/>
    </row>
    <row r="3" spans="1:23">
      <c r="A3" s="13"/>
      <c r="B3" s="14" t="s">
        <v>134</v>
      </c>
      <c r="C3" s="13"/>
      <c r="D3" s="13"/>
      <c r="E3" s="13"/>
      <c r="F3" s="13"/>
      <c r="G3" s="13"/>
      <c r="H3" s="13"/>
      <c r="I3" s="13"/>
      <c r="J3" s="13"/>
      <c r="K3" s="13"/>
      <c r="L3" s="13"/>
      <c r="M3" s="13"/>
      <c r="N3" s="13"/>
      <c r="O3" s="13"/>
      <c r="P3" s="13"/>
      <c r="Q3" s="13"/>
      <c r="R3" s="13"/>
      <c r="S3" s="13"/>
      <c r="T3" s="13"/>
      <c r="U3" s="13"/>
      <c r="V3" s="13"/>
      <c r="W3" s="13"/>
    </row>
    <row r="4" spans="1:23">
      <c r="A4" s="13"/>
      <c r="B4" s="14" t="s">
        <v>136</v>
      </c>
      <c r="C4" s="13"/>
      <c r="D4" s="13"/>
      <c r="E4" s="13"/>
      <c r="F4" s="13"/>
      <c r="G4" s="13"/>
      <c r="H4" s="13"/>
      <c r="I4" s="13"/>
      <c r="J4" s="13"/>
      <c r="K4" s="13"/>
      <c r="L4" s="13"/>
      <c r="M4" s="13"/>
      <c r="N4" s="13"/>
      <c r="O4" s="13"/>
      <c r="P4" s="13"/>
      <c r="Q4" s="13"/>
      <c r="R4" s="13"/>
      <c r="S4" s="13"/>
      <c r="T4" s="13"/>
      <c r="U4" s="13"/>
      <c r="V4" s="13"/>
      <c r="W4" s="13"/>
    </row>
    <row r="5" spans="1:23">
      <c r="A5" s="13"/>
      <c r="B5" s="14" t="s">
        <v>139</v>
      </c>
      <c r="C5" s="13"/>
      <c r="D5" s="13"/>
      <c r="E5" s="13"/>
      <c r="F5" s="13"/>
      <c r="G5" s="13"/>
      <c r="H5" s="13"/>
      <c r="I5" s="13"/>
      <c r="J5" s="13"/>
      <c r="K5" s="13"/>
      <c r="L5" s="13"/>
      <c r="M5" s="13"/>
      <c r="N5" s="13"/>
      <c r="O5" s="13"/>
      <c r="P5" s="13"/>
      <c r="Q5" s="13"/>
      <c r="R5" s="13"/>
      <c r="S5" s="13"/>
      <c r="T5" s="13"/>
      <c r="U5" s="13"/>
      <c r="V5" s="13"/>
      <c r="W5" s="13"/>
    </row>
    <row r="6" spans="1:23">
      <c r="A6" s="13"/>
      <c r="B6" s="14"/>
      <c r="C6" s="13"/>
      <c r="D6" s="13"/>
      <c r="E6" s="13"/>
      <c r="F6" s="13"/>
      <c r="G6" s="13"/>
      <c r="H6" s="13"/>
      <c r="I6" s="13"/>
      <c r="J6" s="13"/>
      <c r="K6" s="13"/>
      <c r="L6" s="13"/>
      <c r="M6" s="13"/>
      <c r="N6" s="13"/>
      <c r="O6" s="13"/>
      <c r="P6" s="13"/>
      <c r="Q6" s="13"/>
      <c r="R6" s="13"/>
      <c r="S6" s="13"/>
      <c r="T6" s="13"/>
      <c r="U6" s="13"/>
      <c r="V6" s="13"/>
      <c r="W6" s="13"/>
    </row>
    <row r="7" spans="1:23">
      <c r="A7" s="13"/>
      <c r="B7" s="14" t="s">
        <v>141</v>
      </c>
      <c r="C7" s="13"/>
      <c r="D7" s="13"/>
      <c r="E7" s="13"/>
      <c r="F7" s="13"/>
      <c r="G7" s="13"/>
      <c r="H7" s="13"/>
      <c r="I7" s="13"/>
      <c r="J7" s="13"/>
      <c r="K7" s="13"/>
      <c r="L7" s="13"/>
      <c r="M7" s="13"/>
      <c r="N7" s="13"/>
      <c r="O7" s="13"/>
      <c r="P7" s="13"/>
      <c r="Q7" s="13"/>
      <c r="R7" s="13"/>
      <c r="S7" s="13"/>
      <c r="T7" s="13"/>
      <c r="U7" s="13"/>
      <c r="V7" s="13"/>
      <c r="W7" s="13"/>
    </row>
    <row r="8" spans="1:23">
      <c r="A8" s="13"/>
      <c r="B8" s="14" t="s">
        <v>142</v>
      </c>
      <c r="C8" s="13"/>
      <c r="D8" s="13"/>
      <c r="E8" s="13"/>
      <c r="F8" s="13"/>
      <c r="G8" s="13"/>
      <c r="H8" s="13"/>
      <c r="I8" s="13"/>
      <c r="J8" s="13"/>
      <c r="K8" s="13"/>
      <c r="L8" s="13"/>
      <c r="M8" s="13"/>
      <c r="N8" s="13"/>
      <c r="O8" s="13"/>
      <c r="P8" s="13"/>
      <c r="Q8" s="13"/>
      <c r="R8" s="13"/>
      <c r="S8" s="13"/>
      <c r="T8" s="13"/>
      <c r="U8" s="13"/>
      <c r="V8" s="13"/>
      <c r="W8" s="13"/>
    </row>
    <row r="9" spans="1:23">
      <c r="A9" s="13"/>
      <c r="B9" s="15" t="s">
        <v>144</v>
      </c>
      <c r="C9" s="13"/>
      <c r="D9" s="13"/>
      <c r="E9" s="13"/>
      <c r="F9" s="13"/>
      <c r="G9" s="13"/>
      <c r="H9" s="13"/>
      <c r="I9" s="13"/>
      <c r="J9" s="13"/>
      <c r="K9" s="13"/>
      <c r="L9" s="13"/>
      <c r="M9" s="13"/>
      <c r="N9" s="13"/>
      <c r="O9" s="13"/>
      <c r="P9" s="13"/>
      <c r="Q9" s="13"/>
      <c r="R9" s="13"/>
      <c r="S9" s="13"/>
      <c r="T9" s="13"/>
      <c r="U9" s="13"/>
      <c r="V9" s="13"/>
      <c r="W9" s="13"/>
    </row>
    <row r="10" spans="1:23">
      <c r="A10" s="13"/>
      <c r="B10" s="14"/>
      <c r="C10" s="13"/>
      <c r="D10" s="13"/>
      <c r="E10" s="13"/>
      <c r="F10" s="13"/>
      <c r="G10" s="13"/>
      <c r="H10" s="13"/>
      <c r="I10" s="13"/>
      <c r="J10" s="13"/>
      <c r="K10" s="13"/>
      <c r="L10" s="13"/>
      <c r="M10" s="13"/>
      <c r="N10" s="13"/>
      <c r="O10" s="13"/>
      <c r="P10" s="13"/>
      <c r="Q10" s="13"/>
      <c r="R10" s="13"/>
      <c r="S10" s="13"/>
      <c r="T10" s="13"/>
      <c r="U10" s="13"/>
      <c r="V10" s="13"/>
      <c r="W10" s="13"/>
    </row>
    <row r="11" spans="1:23">
      <c r="A11" s="13"/>
      <c r="B11" s="13"/>
      <c r="C11" s="13"/>
      <c r="D11" s="13"/>
      <c r="E11" s="48"/>
      <c r="F11" s="13" t="s">
        <v>186</v>
      </c>
      <c r="G11" s="13"/>
      <c r="H11" s="13"/>
      <c r="I11" s="13"/>
      <c r="J11" s="13"/>
      <c r="K11" s="13"/>
      <c r="L11" s="13"/>
      <c r="M11" s="13"/>
      <c r="N11" s="13"/>
      <c r="O11" s="13"/>
      <c r="P11" s="13"/>
      <c r="Q11" s="13"/>
      <c r="R11" s="13"/>
      <c r="S11" s="13"/>
      <c r="T11" s="13"/>
      <c r="U11" s="13"/>
      <c r="V11" s="13"/>
      <c r="W11" s="13"/>
    </row>
    <row r="12" spans="1:23">
      <c r="A12" s="13"/>
      <c r="B12" s="13"/>
      <c r="C12" s="13"/>
      <c r="D12" s="13"/>
      <c r="E12" s="13"/>
      <c r="F12" s="13"/>
      <c r="G12" s="13"/>
      <c r="H12" s="13"/>
      <c r="I12" s="13"/>
      <c r="J12" s="13"/>
      <c r="K12" s="13"/>
      <c r="L12" s="13"/>
      <c r="M12" s="13"/>
      <c r="N12" s="13"/>
      <c r="O12" s="13"/>
      <c r="P12" s="13"/>
      <c r="Q12" s="13"/>
      <c r="R12" s="13"/>
      <c r="S12" s="13"/>
      <c r="T12" s="13"/>
      <c r="U12" s="13"/>
      <c r="V12" s="13"/>
      <c r="W12" s="13"/>
    </row>
    <row r="13" spans="1:23">
      <c r="A13" s="13"/>
      <c r="B13" s="13" t="s">
        <v>187</v>
      </c>
      <c r="C13" s="13"/>
      <c r="D13" s="13"/>
      <c r="E13" s="13"/>
      <c r="F13" s="13"/>
      <c r="G13" s="13"/>
      <c r="H13" s="13"/>
      <c r="I13" s="13"/>
      <c r="J13" s="13"/>
      <c r="K13" s="13"/>
      <c r="L13" s="13"/>
      <c r="M13" s="13"/>
      <c r="N13" s="13"/>
      <c r="O13" s="13"/>
      <c r="P13" s="13"/>
      <c r="Q13" s="13"/>
      <c r="R13" s="13"/>
      <c r="S13" s="13"/>
      <c r="T13" s="13"/>
      <c r="U13" s="13"/>
      <c r="V13" s="13"/>
      <c r="W13" s="13"/>
    </row>
    <row r="14" spans="1:23">
      <c r="A14" s="13"/>
      <c r="B14" s="13"/>
      <c r="C14" s="13"/>
      <c r="D14" s="13"/>
      <c r="E14" s="13"/>
      <c r="F14" s="13"/>
      <c r="G14" s="13"/>
      <c r="H14" s="13"/>
      <c r="I14" s="13"/>
      <c r="J14" s="13"/>
      <c r="K14" s="13"/>
      <c r="L14" s="13"/>
      <c r="M14" s="13"/>
      <c r="N14" s="13"/>
      <c r="O14" s="13"/>
      <c r="P14" s="13"/>
      <c r="Q14" s="13"/>
      <c r="R14" s="13"/>
      <c r="S14" s="13"/>
      <c r="T14" s="13"/>
      <c r="U14" s="13"/>
      <c r="V14" s="13"/>
      <c r="W14" s="13"/>
    </row>
    <row r="15" spans="1:23" ht="24" customHeight="1">
      <c r="A15" s="13"/>
      <c r="B15" s="13"/>
      <c r="C15" s="110" t="s">
        <v>188</v>
      </c>
      <c r="D15" s="111"/>
      <c r="E15" s="49"/>
      <c r="F15" s="37" t="s">
        <v>189</v>
      </c>
      <c r="G15" s="49" t="s">
        <v>190</v>
      </c>
      <c r="H15" s="37" t="s">
        <v>191</v>
      </c>
      <c r="I15" s="143" t="s">
        <v>192</v>
      </c>
      <c r="J15" s="144"/>
      <c r="K15" s="145"/>
      <c r="L15" s="13"/>
      <c r="M15" s="13"/>
      <c r="N15" s="13"/>
      <c r="O15" s="13"/>
      <c r="P15" s="13"/>
      <c r="Q15" s="13"/>
      <c r="R15" s="13"/>
      <c r="S15" s="13"/>
      <c r="T15" s="13"/>
      <c r="U15" s="13"/>
      <c r="V15" s="13"/>
      <c r="W15" s="13"/>
    </row>
    <row r="16" spans="1:23" ht="13.5">
      <c r="A16" s="13"/>
      <c r="B16" s="13"/>
      <c r="C16" s="110" t="s">
        <v>252</v>
      </c>
      <c r="D16" s="111"/>
      <c r="E16" s="112"/>
      <c r="F16" s="64">
        <f>'1. Calculation sheet'!$E$25</f>
        <v>3.9</v>
      </c>
      <c r="G16" s="71" t="s">
        <v>193</v>
      </c>
      <c r="H16" s="59" t="str">
        <f>'1. Calculation sheet'!N45</f>
        <v>OK</v>
      </c>
      <c r="I16" s="22" t="s">
        <v>269</v>
      </c>
      <c r="J16" s="70"/>
      <c r="K16" s="8"/>
      <c r="L16" s="13"/>
      <c r="M16" s="13"/>
      <c r="N16" s="13"/>
      <c r="O16" s="13"/>
      <c r="P16" s="13"/>
      <c r="Q16" s="13"/>
      <c r="R16" s="13"/>
      <c r="S16" s="13"/>
      <c r="T16" s="13"/>
      <c r="U16" s="13"/>
      <c r="V16" s="13"/>
      <c r="W16" s="13"/>
    </row>
    <row r="17" spans="1:23" ht="13.5">
      <c r="A17" s="13"/>
      <c r="B17" s="13"/>
      <c r="C17" s="110" t="s">
        <v>253</v>
      </c>
      <c r="D17" s="111"/>
      <c r="E17" s="112"/>
      <c r="F17" s="64">
        <f>'1. Calculation sheet'!E26</f>
        <v>0.68</v>
      </c>
      <c r="G17" s="71" t="s">
        <v>193</v>
      </c>
      <c r="H17" s="44" t="s">
        <v>194</v>
      </c>
      <c r="I17" s="22" t="str">
        <f>'1. Calculation sheet'!G26</f>
        <v>0.688kΩ</v>
      </c>
      <c r="J17" s="6"/>
      <c r="K17" s="5"/>
      <c r="L17" s="13"/>
      <c r="M17" s="13"/>
      <c r="N17" s="13"/>
      <c r="O17" s="13"/>
      <c r="P17" s="13"/>
      <c r="Q17" s="13"/>
      <c r="R17" s="13"/>
      <c r="S17" s="13"/>
      <c r="T17" s="13"/>
      <c r="U17" s="13"/>
      <c r="V17" s="13"/>
      <c r="W17" s="13"/>
    </row>
    <row r="18" spans="1:23" s="52" customFormat="1">
      <c r="A18" s="33"/>
      <c r="B18" s="13"/>
      <c r="C18" s="150" t="s">
        <v>258</v>
      </c>
      <c r="D18" s="51" t="s">
        <v>195</v>
      </c>
      <c r="E18" s="112"/>
      <c r="F18" s="64">
        <f>'1. Calculation sheet'!$E$61</f>
        <v>6.8</v>
      </c>
      <c r="G18" s="49" t="s">
        <v>196</v>
      </c>
      <c r="H18" s="59" t="str">
        <f>IFERROR(IF('1. Calculation sheet'!T61,"OK","NG"),"NG")</f>
        <v>OK</v>
      </c>
      <c r="I18" s="43" t="str">
        <f>'1. Calculation sheet'!G61</f>
        <v>4.7µH to 15µH</v>
      </c>
      <c r="J18" s="60"/>
      <c r="K18" s="45"/>
      <c r="L18" s="33"/>
      <c r="M18" s="33"/>
      <c r="N18" s="33"/>
      <c r="O18" s="33"/>
      <c r="P18" s="33"/>
      <c r="Q18" s="33"/>
      <c r="R18" s="33"/>
      <c r="S18" s="33"/>
      <c r="T18" s="33"/>
      <c r="U18" s="33"/>
      <c r="V18" s="33"/>
      <c r="W18" s="33"/>
    </row>
    <row r="19" spans="1:23" s="52" customFormat="1">
      <c r="A19" s="33"/>
      <c r="B19" s="13"/>
      <c r="C19" s="150"/>
      <c r="D19" s="110" t="str">
        <f>'1. Calculation sheet'!D62</f>
        <v>Ipeak</v>
      </c>
      <c r="E19" s="112"/>
      <c r="F19" s="40">
        <f>'1. Calculation sheet'!$E$62</f>
        <v>0.64338354556788113</v>
      </c>
      <c r="G19" s="49" t="s">
        <v>171</v>
      </c>
      <c r="H19" s="44" t="s">
        <v>194</v>
      </c>
      <c r="I19" s="22"/>
      <c r="J19" s="6"/>
      <c r="K19" s="5"/>
      <c r="L19" s="33"/>
      <c r="M19" s="33"/>
      <c r="N19" s="33"/>
      <c r="O19" s="33"/>
      <c r="P19" s="33"/>
      <c r="Q19" s="33"/>
      <c r="R19" s="33"/>
      <c r="S19" s="33"/>
      <c r="T19" s="33"/>
      <c r="U19" s="33"/>
      <c r="V19" s="33"/>
      <c r="W19" s="33"/>
    </row>
    <row r="20" spans="1:23" s="52" customFormat="1" ht="13.5">
      <c r="A20" s="33"/>
      <c r="B20" s="13"/>
      <c r="C20" s="151" t="s">
        <v>259</v>
      </c>
      <c r="D20" s="51" t="s">
        <v>197</v>
      </c>
      <c r="E20" s="112"/>
      <c r="F20" s="64">
        <f>'1. Calculation sheet'!$E$63</f>
        <v>10</v>
      </c>
      <c r="G20" s="11" t="s">
        <v>183</v>
      </c>
      <c r="H20" s="61" t="str">
        <f>IFERROR(IF('1. Calculation sheet'!T63,"OK","NG"),"NG")</f>
        <v>OK</v>
      </c>
      <c r="I20" s="72" t="str">
        <f>'1. Calculation sheet'!G63</f>
        <v>Output Capacitor (*2), 10µF or more</v>
      </c>
      <c r="J20" s="70"/>
      <c r="K20" s="8"/>
      <c r="L20" s="33"/>
      <c r="M20" s="33"/>
      <c r="N20" s="33"/>
      <c r="O20" s="33"/>
      <c r="P20" s="33"/>
      <c r="Q20" s="33"/>
      <c r="R20" s="33"/>
      <c r="S20" s="33"/>
      <c r="T20" s="33"/>
      <c r="U20" s="33"/>
      <c r="V20" s="33"/>
      <c r="W20" s="33"/>
    </row>
    <row r="21" spans="1:23" s="52" customFormat="1" ht="13.5">
      <c r="A21" s="33"/>
      <c r="B21" s="13"/>
      <c r="C21" s="152"/>
      <c r="D21" s="51" t="s">
        <v>175</v>
      </c>
      <c r="E21" s="112"/>
      <c r="F21" s="50">
        <f>'1. Calculation sheet'!$E$64</f>
        <v>3</v>
      </c>
      <c r="G21" s="49" t="s">
        <v>176</v>
      </c>
      <c r="H21" s="44" t="s">
        <v>194</v>
      </c>
      <c r="I21" s="22"/>
      <c r="J21" s="6"/>
      <c r="K21" s="5"/>
      <c r="L21" s="33"/>
      <c r="M21" s="33"/>
      <c r="N21" s="33"/>
      <c r="O21" s="33"/>
      <c r="P21" s="33"/>
      <c r="Q21" s="33"/>
      <c r="R21" s="33"/>
      <c r="S21" s="33"/>
      <c r="T21" s="33"/>
      <c r="U21" s="33"/>
      <c r="V21" s="33"/>
      <c r="W21" s="33"/>
    </row>
    <row r="22" spans="1:23" ht="13.5">
      <c r="A22" s="13"/>
      <c r="B22" s="13"/>
      <c r="C22" s="22" t="s">
        <v>262</v>
      </c>
      <c r="D22" s="6"/>
      <c r="E22" s="112"/>
      <c r="F22" s="121">
        <v>0.1</v>
      </c>
      <c r="G22" s="11" t="s">
        <v>183</v>
      </c>
      <c r="H22" s="44" t="s">
        <v>194</v>
      </c>
      <c r="I22" s="122" t="str">
        <f>ROUND('1. Calculation sheet'!$E$48,2) &amp; "µF"</f>
        <v>0.18µF</v>
      </c>
      <c r="J22" s="6" t="s">
        <v>245</v>
      </c>
      <c r="K22" s="5"/>
      <c r="L22" s="13"/>
      <c r="M22" s="13"/>
      <c r="N22" s="13"/>
      <c r="O22" s="13"/>
      <c r="P22" s="13"/>
      <c r="Q22" s="13"/>
      <c r="R22" s="13"/>
      <c r="S22" s="13"/>
      <c r="T22" s="13"/>
      <c r="U22" s="13"/>
      <c r="V22" s="13"/>
      <c r="W22" s="13"/>
    </row>
    <row r="23" spans="1:23" ht="13.5">
      <c r="A23" s="13"/>
      <c r="B23" s="13"/>
      <c r="C23" s="22" t="s">
        <v>261</v>
      </c>
      <c r="D23" s="6"/>
      <c r="E23" s="112"/>
      <c r="F23" s="54">
        <v>4.7</v>
      </c>
      <c r="G23" s="11" t="s">
        <v>183</v>
      </c>
      <c r="H23" s="44" t="s">
        <v>194</v>
      </c>
      <c r="I23" s="86"/>
      <c r="J23" s="6"/>
      <c r="K23" s="5"/>
      <c r="L23" s="13"/>
      <c r="M23" s="13"/>
      <c r="N23" s="13"/>
      <c r="O23" s="13"/>
      <c r="P23" s="13"/>
      <c r="Q23" s="13"/>
      <c r="R23" s="13"/>
      <c r="S23" s="13"/>
      <c r="T23" s="13"/>
      <c r="U23" s="13"/>
      <c r="V23" s="13"/>
      <c r="W23" s="13"/>
    </row>
    <row r="24" spans="1:23" ht="13.5">
      <c r="A24" s="13"/>
      <c r="B24" s="13"/>
      <c r="C24" s="22" t="s">
        <v>263</v>
      </c>
      <c r="D24" s="6"/>
      <c r="E24" s="112"/>
      <c r="F24" s="46">
        <v>15000</v>
      </c>
      <c r="G24" s="11" t="s">
        <v>184</v>
      </c>
      <c r="H24" s="44" t="s">
        <v>194</v>
      </c>
      <c r="I24" s="22"/>
      <c r="J24" s="6"/>
      <c r="K24" s="5"/>
      <c r="L24" s="13"/>
      <c r="M24" s="13"/>
      <c r="N24" s="13"/>
      <c r="O24" s="13"/>
      <c r="P24" s="13"/>
      <c r="Q24" s="13"/>
      <c r="R24" s="13"/>
      <c r="S24" s="13"/>
      <c r="T24" s="13"/>
      <c r="U24" s="13"/>
      <c r="V24" s="13"/>
      <c r="W24" s="13"/>
    </row>
    <row r="25" spans="1:23" s="52" customFormat="1">
      <c r="A25" s="33"/>
      <c r="B25" s="33"/>
      <c r="C25" s="33"/>
      <c r="D25" s="33"/>
      <c r="E25" s="33"/>
      <c r="F25" s="33"/>
      <c r="G25" s="33"/>
      <c r="H25" s="33"/>
      <c r="I25" s="33"/>
      <c r="J25" s="33"/>
      <c r="K25" s="33"/>
      <c r="L25" s="33"/>
      <c r="M25" s="33"/>
      <c r="N25" s="33"/>
      <c r="O25" s="33"/>
      <c r="P25" s="33"/>
      <c r="Q25" s="33"/>
      <c r="R25" s="33"/>
      <c r="S25" s="33"/>
      <c r="T25" s="33"/>
      <c r="U25" s="33"/>
      <c r="V25" s="33"/>
      <c r="W25" s="33"/>
    </row>
    <row r="26" spans="1:23">
      <c r="A26" s="13"/>
      <c r="B26" s="13" t="s">
        <v>198</v>
      </c>
      <c r="C26" s="33"/>
      <c r="D26" s="33"/>
      <c r="E26" s="33"/>
      <c r="F26" s="33"/>
      <c r="G26" s="33"/>
      <c r="H26" s="33"/>
      <c r="I26" s="33"/>
      <c r="J26" s="13"/>
      <c r="K26" s="13"/>
      <c r="L26" s="13"/>
      <c r="M26" s="13"/>
      <c r="N26" s="13"/>
      <c r="O26" s="13"/>
      <c r="P26" s="13"/>
      <c r="Q26" s="13"/>
      <c r="R26" s="13"/>
      <c r="S26" s="13"/>
      <c r="T26" s="13"/>
      <c r="U26" s="13"/>
      <c r="V26" s="13"/>
      <c r="W26" s="13"/>
    </row>
    <row r="27" spans="1:23" ht="24" customHeight="1">
      <c r="A27" s="13"/>
      <c r="B27" s="13"/>
      <c r="C27" s="110" t="s">
        <v>199</v>
      </c>
      <c r="D27" s="112"/>
      <c r="E27" s="37" t="s">
        <v>151</v>
      </c>
      <c r="F27" s="37" t="s">
        <v>152</v>
      </c>
      <c r="G27" s="49" t="s">
        <v>190</v>
      </c>
      <c r="H27" s="37" t="s">
        <v>191</v>
      </c>
      <c r="I27" s="55" t="s">
        <v>192</v>
      </c>
      <c r="J27" s="56"/>
      <c r="K27" s="57"/>
      <c r="L27" s="13"/>
      <c r="M27" s="13"/>
      <c r="N27" s="13"/>
      <c r="O27" s="13"/>
      <c r="P27" s="13"/>
      <c r="Q27" s="13"/>
      <c r="R27" s="13"/>
      <c r="S27" s="13"/>
      <c r="T27" s="13"/>
      <c r="U27" s="13"/>
      <c r="V27" s="13"/>
      <c r="W27" s="13"/>
    </row>
    <row r="28" spans="1:23" ht="13.5">
      <c r="A28" s="13"/>
      <c r="B28" s="13"/>
      <c r="C28" s="110" t="s">
        <v>200</v>
      </c>
      <c r="D28" s="111"/>
      <c r="E28" s="37" t="s">
        <v>251</v>
      </c>
      <c r="F28" s="50">
        <f>'1. Calculation sheet'!E23</f>
        <v>12</v>
      </c>
      <c r="G28" s="49" t="s">
        <v>161</v>
      </c>
      <c r="H28" s="44" t="s">
        <v>194</v>
      </c>
      <c r="I28" s="43" t="str">
        <f>'1. Calculation sheet'!G23</f>
        <v>6 V to 42 V</v>
      </c>
      <c r="J28" s="60"/>
      <c r="K28" s="45"/>
      <c r="L28" s="13"/>
      <c r="M28" s="13"/>
      <c r="N28" s="13"/>
      <c r="O28" s="13"/>
      <c r="P28" s="13"/>
      <c r="Q28" s="13"/>
      <c r="R28" s="13"/>
      <c r="S28" s="13"/>
      <c r="T28" s="13"/>
      <c r="U28" s="13"/>
      <c r="V28" s="13"/>
      <c r="W28" s="13"/>
    </row>
    <row r="29" spans="1:23" ht="13.5">
      <c r="A29" s="13"/>
      <c r="B29" s="13"/>
      <c r="C29" s="110" t="s">
        <v>201</v>
      </c>
      <c r="D29" s="111"/>
      <c r="E29" s="37" t="s">
        <v>254</v>
      </c>
      <c r="F29" s="64">
        <f>'1. Calculation sheet'!E36</f>
        <v>5.0514705882352944</v>
      </c>
      <c r="G29" s="49" t="s">
        <v>161</v>
      </c>
      <c r="H29" s="59" t="str">
        <f>'1. Calculation sheet'!N36</f>
        <v>OK</v>
      </c>
      <c r="I29" s="35" t="s">
        <v>268</v>
      </c>
      <c r="J29" s="60"/>
      <c r="K29" s="45"/>
      <c r="L29" s="13"/>
      <c r="M29" s="13"/>
      <c r="N29" s="13"/>
      <c r="O29" s="13"/>
      <c r="P29" s="13"/>
      <c r="Q29" s="13"/>
      <c r="R29" s="13"/>
      <c r="S29" s="13"/>
      <c r="T29" s="13"/>
      <c r="U29" s="13"/>
      <c r="V29" s="13"/>
      <c r="W29" s="13"/>
    </row>
    <row r="30" spans="1:23" ht="13.5">
      <c r="A30" s="13"/>
      <c r="B30" s="13"/>
      <c r="C30" s="110" t="s">
        <v>202</v>
      </c>
      <c r="D30" s="111"/>
      <c r="E30" s="37" t="s">
        <v>264</v>
      </c>
      <c r="F30" s="98">
        <f>'1. Calculation sheet'!E73</f>
        <v>0.5</v>
      </c>
      <c r="G30" s="49" t="s">
        <v>203</v>
      </c>
      <c r="H30" s="37" t="s">
        <v>194</v>
      </c>
      <c r="I30" s="43"/>
      <c r="J30" s="60"/>
      <c r="K30" s="45"/>
      <c r="L30" s="13"/>
      <c r="M30" s="13"/>
      <c r="N30" s="13"/>
      <c r="O30" s="13"/>
      <c r="P30" s="58"/>
      <c r="Q30" s="58"/>
      <c r="R30" s="58"/>
      <c r="S30" s="58"/>
      <c r="T30" s="13"/>
      <c r="U30" s="13"/>
      <c r="V30" s="13"/>
      <c r="W30" s="13"/>
    </row>
    <row r="31" spans="1:23" ht="13.5">
      <c r="A31" s="13"/>
      <c r="B31" s="13"/>
      <c r="C31" s="43" t="str">
        <f>'1. Calculation sheet'!C33</f>
        <v>Switching Frequency</v>
      </c>
      <c r="D31" s="112"/>
      <c r="E31" s="62" t="s">
        <v>265</v>
      </c>
      <c r="F31" s="50">
        <f>'1. Calculation sheet'!E72</f>
        <v>1.5</v>
      </c>
      <c r="G31" s="53" t="str">
        <f>'1. Calculation sheet'!F72</f>
        <v>MHz</v>
      </c>
      <c r="H31" s="44" t="s">
        <v>194</v>
      </c>
      <c r="I31" s="43"/>
      <c r="J31" s="60"/>
      <c r="K31" s="45"/>
      <c r="L31" s="13"/>
      <c r="M31" s="13"/>
      <c r="N31" s="13"/>
      <c r="O31" s="13"/>
      <c r="P31" s="58"/>
      <c r="Q31" s="58"/>
      <c r="R31" s="58"/>
      <c r="S31" s="58"/>
      <c r="T31" s="13"/>
      <c r="U31" s="13"/>
      <c r="V31" s="13"/>
      <c r="W31" s="13"/>
    </row>
    <row r="32" spans="1:23">
      <c r="A32" s="13"/>
      <c r="B32" s="13"/>
      <c r="C32" s="13"/>
      <c r="D32" s="13"/>
      <c r="E32" s="13"/>
      <c r="F32" s="13"/>
      <c r="G32" s="13"/>
      <c r="H32" s="13"/>
      <c r="I32" s="13"/>
      <c r="J32" s="13"/>
      <c r="K32" s="13"/>
      <c r="L32" s="13"/>
      <c r="M32" s="13"/>
      <c r="N32" s="13"/>
      <c r="O32" s="13"/>
      <c r="P32" s="13"/>
      <c r="Q32" s="13"/>
      <c r="R32" s="13"/>
      <c r="S32" s="13"/>
      <c r="T32" s="13"/>
      <c r="U32" s="13"/>
      <c r="V32" s="13"/>
      <c r="W32" s="13"/>
    </row>
    <row r="33" spans="1:23">
      <c r="A33" s="13"/>
      <c r="B33" s="13" t="s">
        <v>204</v>
      </c>
      <c r="C33" s="13"/>
      <c r="D33" s="13"/>
      <c r="E33" s="13"/>
      <c r="F33" s="13"/>
      <c r="G33" s="13"/>
      <c r="H33" s="13"/>
      <c r="I33" s="13"/>
      <c r="J33" s="13"/>
      <c r="K33" s="13"/>
      <c r="L33" s="13"/>
      <c r="M33" s="13"/>
      <c r="N33" s="13"/>
      <c r="O33" s="13"/>
      <c r="P33" s="13"/>
      <c r="Q33" s="13"/>
      <c r="R33" s="13"/>
      <c r="S33" s="13"/>
      <c r="T33" s="13"/>
      <c r="U33" s="13"/>
      <c r="V33" s="13"/>
      <c r="W33" s="13"/>
    </row>
    <row r="34" spans="1:23" ht="24" customHeight="1">
      <c r="A34" s="13"/>
      <c r="B34" s="13"/>
      <c r="C34" s="110" t="s">
        <v>199</v>
      </c>
      <c r="D34" s="112"/>
      <c r="E34" s="37" t="s">
        <v>151</v>
      </c>
      <c r="F34" s="49" t="s">
        <v>152</v>
      </c>
      <c r="G34" s="49" t="s">
        <v>190</v>
      </c>
      <c r="H34" s="37" t="s">
        <v>191</v>
      </c>
      <c r="I34" s="55" t="s">
        <v>192</v>
      </c>
      <c r="J34" s="56"/>
      <c r="K34" s="57"/>
      <c r="L34" s="13"/>
      <c r="M34" s="13"/>
      <c r="N34" s="13"/>
      <c r="O34" s="13"/>
      <c r="P34" s="13"/>
      <c r="Q34" s="13"/>
      <c r="R34" s="13"/>
      <c r="S34" s="13"/>
      <c r="T34" s="13"/>
      <c r="U34" s="13"/>
      <c r="V34" s="13"/>
      <c r="W34" s="13"/>
    </row>
    <row r="35" spans="1:23" ht="13.5">
      <c r="A35" s="13"/>
      <c r="B35" s="13"/>
      <c r="C35" s="148" t="s">
        <v>166</v>
      </c>
      <c r="D35" s="112" t="s">
        <v>205</v>
      </c>
      <c r="E35" s="37" t="s">
        <v>266</v>
      </c>
      <c r="F35" s="74">
        <f>'1. Calculation sheet'!E78</f>
        <v>0.28676709113576232</v>
      </c>
      <c r="G35" s="62" t="s">
        <v>171</v>
      </c>
      <c r="H35" s="44" t="s">
        <v>194</v>
      </c>
      <c r="I35" s="43"/>
      <c r="J35" s="60"/>
      <c r="K35" s="45"/>
      <c r="L35" s="13"/>
      <c r="M35" s="13"/>
      <c r="N35" s="13"/>
      <c r="O35" s="13"/>
      <c r="P35" s="13"/>
      <c r="Q35" s="13"/>
      <c r="R35" s="13"/>
      <c r="S35" s="13"/>
      <c r="T35" s="13"/>
      <c r="U35" s="13"/>
      <c r="V35" s="13"/>
      <c r="W35" s="13"/>
    </row>
    <row r="36" spans="1:23" ht="13.5">
      <c r="A36" s="13"/>
      <c r="B36" s="13"/>
      <c r="C36" s="149"/>
      <c r="D36" s="63" t="s">
        <v>206</v>
      </c>
      <c r="E36" s="37" t="s">
        <v>267</v>
      </c>
      <c r="F36" s="40">
        <f>'1. Calculation sheet'!E89</f>
        <v>3.9029946114299947</v>
      </c>
      <c r="G36" s="62" t="s">
        <v>182</v>
      </c>
      <c r="H36" s="44" t="s">
        <v>194</v>
      </c>
      <c r="I36" s="43"/>
      <c r="J36" s="60"/>
      <c r="K36" s="45"/>
      <c r="L36" s="13"/>
      <c r="M36" s="13"/>
      <c r="N36" s="13"/>
      <c r="O36" s="13"/>
      <c r="P36" s="13"/>
      <c r="Q36" s="13"/>
      <c r="R36" s="13"/>
      <c r="S36" s="13"/>
      <c r="T36" s="13"/>
      <c r="U36" s="13"/>
      <c r="V36" s="13"/>
      <c r="W36" s="13"/>
    </row>
    <row r="37" spans="1:23">
      <c r="A37" s="13"/>
      <c r="B37" s="13"/>
      <c r="C37" s="13"/>
      <c r="D37" s="13"/>
      <c r="E37" s="13"/>
      <c r="F37" s="13"/>
      <c r="G37" s="13"/>
      <c r="H37" s="13"/>
      <c r="I37" s="13"/>
      <c r="J37" s="13"/>
      <c r="K37" s="13"/>
      <c r="L37" s="13"/>
      <c r="M37" s="13"/>
      <c r="N37" s="13"/>
      <c r="O37" s="13"/>
      <c r="P37" s="13"/>
      <c r="Q37" s="13"/>
      <c r="R37" s="13"/>
      <c r="S37" s="13"/>
      <c r="T37" s="13"/>
      <c r="U37" s="13"/>
      <c r="V37" s="13"/>
      <c r="W37" s="13"/>
    </row>
    <row r="38" spans="1:23" ht="15" customHeight="1">
      <c r="A38" s="13"/>
      <c r="B38" s="13"/>
      <c r="C38" s="13"/>
      <c r="D38" s="13"/>
      <c r="E38" s="13"/>
      <c r="F38" s="13"/>
      <c r="G38" s="13"/>
      <c r="H38" s="13"/>
      <c r="I38" s="13"/>
      <c r="J38" s="13"/>
      <c r="K38" s="13"/>
      <c r="L38" s="13"/>
      <c r="M38" s="13"/>
      <c r="N38" s="13"/>
      <c r="O38" s="13"/>
      <c r="P38" s="13"/>
      <c r="Q38" s="13"/>
      <c r="R38" s="13"/>
      <c r="S38" s="13"/>
      <c r="T38" s="13"/>
      <c r="U38" s="13"/>
      <c r="V38" s="13"/>
      <c r="W38" s="13"/>
    </row>
    <row r="39" spans="1:23">
      <c r="A39" s="13"/>
      <c r="B39" s="13"/>
      <c r="C39" s="13"/>
      <c r="D39" s="13"/>
      <c r="E39" s="13"/>
      <c r="F39" s="13"/>
      <c r="G39" s="13"/>
      <c r="H39" s="13"/>
      <c r="I39" s="13" t="s">
        <v>207</v>
      </c>
      <c r="J39" s="13"/>
      <c r="K39" s="13"/>
      <c r="L39" s="13"/>
      <c r="M39" s="13"/>
      <c r="N39" s="13"/>
      <c r="O39" s="13"/>
      <c r="P39" s="13"/>
      <c r="Q39" s="13"/>
      <c r="R39" s="13"/>
      <c r="S39" s="13"/>
      <c r="T39" s="13"/>
      <c r="U39" s="13"/>
      <c r="V39" s="13"/>
      <c r="W39" s="13"/>
    </row>
    <row r="40" spans="1:23">
      <c r="A40" s="13"/>
      <c r="B40" s="13"/>
      <c r="C40" s="13"/>
      <c r="D40" s="13"/>
      <c r="E40" s="13"/>
      <c r="F40" s="13"/>
      <c r="G40" s="13"/>
      <c r="H40" s="13"/>
      <c r="I40" s="13" t="s">
        <v>208</v>
      </c>
      <c r="J40" s="13"/>
      <c r="K40" s="13"/>
      <c r="L40" s="13"/>
      <c r="M40" s="13"/>
      <c r="N40" s="13"/>
      <c r="O40" s="13"/>
      <c r="P40" s="13"/>
      <c r="Q40" s="13"/>
      <c r="R40" s="13"/>
      <c r="S40" s="13"/>
      <c r="T40" s="13"/>
      <c r="U40" s="13"/>
      <c r="V40" s="13"/>
      <c r="W40" s="13"/>
    </row>
  </sheetData>
  <sheetProtection algorithmName="SHA-512" hashValue="KcFxOHjAwFqayhvVZxHDYmNaoZ/S7OzJDEZFylvIxzDeXMkJIpaVEXvDnjag+dAa6Ca7vPGEa8CyReQLiClA2w==" saltValue="NH6CVE0S99K6E6PfLSmwrw==" spinCount="100000" sheet="1" objects="1" scenarios="1" selectLockedCells="1"/>
  <mergeCells count="4">
    <mergeCell ref="C35:C36"/>
    <mergeCell ref="C18:C19"/>
    <mergeCell ref="C20:C21"/>
    <mergeCell ref="I15:K15"/>
  </mergeCells>
  <phoneticPr fontId="1"/>
  <conditionalFormatting sqref="F29 F16:F17">
    <cfRule type="expression" dxfId="5" priority="20">
      <formula>$H$29="NG"</formula>
    </cfRule>
  </conditionalFormatting>
  <conditionalFormatting sqref="H1:H1048576">
    <cfRule type="cellIs" dxfId="4" priority="18" operator="equal">
      <formula>"NG"</formula>
    </cfRule>
  </conditionalFormatting>
  <conditionalFormatting sqref="F1:F1048576">
    <cfRule type="expression" dxfId="3" priority="14">
      <formula>ISERROR(F1)</formula>
    </cfRule>
  </conditionalFormatting>
  <conditionalFormatting sqref="F18">
    <cfRule type="expression" dxfId="2" priority="313">
      <formula>$H$18="NG"</formula>
    </cfRule>
  </conditionalFormatting>
  <conditionalFormatting sqref="F16:F17">
    <cfRule type="expression" dxfId="1" priority="2">
      <formula>$H$16="NG"</formula>
    </cfRule>
  </conditionalFormatting>
  <conditionalFormatting sqref="F20">
    <cfRule type="expression" dxfId="0" priority="1">
      <formula>$H$20="NG"</formula>
    </cfRule>
  </conditionalFormatting>
  <pageMargins left="0.7" right="0.7" top="0.75" bottom="0.75" header="0.3" footer="0.3"/>
  <pageSetup paperSize="9" scale="53"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16"/>
  <sheetViews>
    <sheetView showGridLines="0" zoomScaleNormal="100" zoomScaleSheetLayoutView="100" workbookViewId="0"/>
  </sheetViews>
  <sheetFormatPr defaultColWidth="9" defaultRowHeight="11.5"/>
  <cols>
    <col min="1" max="2" width="9" style="76"/>
    <col min="3" max="3" width="14.26953125" style="76" customWidth="1"/>
    <col min="4" max="4" width="67.1796875" style="76" customWidth="1"/>
    <col min="5" max="16384" width="9" style="76"/>
  </cols>
  <sheetData>
    <row r="1" spans="1:5">
      <c r="A1" s="75"/>
      <c r="B1" s="75"/>
      <c r="C1" s="75"/>
      <c r="D1" s="75"/>
      <c r="E1" s="75"/>
    </row>
    <row r="2" spans="1:5">
      <c r="A2" s="75"/>
      <c r="B2" s="75"/>
      <c r="C2" s="75"/>
      <c r="D2" s="75"/>
      <c r="E2" s="75"/>
    </row>
    <row r="3" spans="1:5">
      <c r="A3" s="75"/>
      <c r="B3" s="75"/>
      <c r="C3" s="75"/>
      <c r="D3" s="75"/>
      <c r="E3" s="75"/>
    </row>
    <row r="4" spans="1:5">
      <c r="A4" s="75"/>
      <c r="B4" s="77" t="s">
        <v>209</v>
      </c>
      <c r="C4" s="77" t="s">
        <v>210</v>
      </c>
      <c r="D4" s="77" t="s">
        <v>211</v>
      </c>
      <c r="E4" s="75"/>
    </row>
    <row r="5" spans="1:5">
      <c r="A5" s="75"/>
      <c r="B5" s="77" t="s">
        <v>212</v>
      </c>
      <c r="C5" s="77" t="s">
        <v>272</v>
      </c>
      <c r="D5" s="77" t="s">
        <v>213</v>
      </c>
      <c r="E5" s="75"/>
    </row>
    <row r="6" spans="1:5">
      <c r="A6" s="75"/>
      <c r="B6" s="78"/>
      <c r="C6" s="77"/>
      <c r="D6" s="79"/>
      <c r="E6" s="75"/>
    </row>
    <row r="7" spans="1:5">
      <c r="A7" s="75"/>
      <c r="B7" s="77"/>
      <c r="C7" s="77"/>
      <c r="D7" s="77"/>
      <c r="E7" s="75"/>
    </row>
    <row r="8" spans="1:5">
      <c r="A8" s="75"/>
      <c r="B8" s="77"/>
      <c r="C8" s="77"/>
      <c r="D8" s="77"/>
      <c r="E8" s="75"/>
    </row>
    <row r="9" spans="1:5">
      <c r="A9" s="75"/>
      <c r="B9" s="77"/>
      <c r="C9" s="77"/>
      <c r="D9" s="77"/>
      <c r="E9" s="75"/>
    </row>
    <row r="10" spans="1:5">
      <c r="A10" s="75"/>
      <c r="B10" s="77"/>
      <c r="C10" s="77"/>
      <c r="D10" s="77"/>
      <c r="E10" s="75"/>
    </row>
    <row r="11" spans="1:5">
      <c r="A11" s="75"/>
      <c r="B11" s="77"/>
      <c r="C11" s="77"/>
      <c r="D11" s="77"/>
      <c r="E11" s="75"/>
    </row>
    <row r="12" spans="1:5">
      <c r="A12" s="75"/>
      <c r="B12" s="77"/>
      <c r="C12" s="77"/>
      <c r="D12" s="77"/>
      <c r="E12" s="75"/>
    </row>
    <row r="13" spans="1:5">
      <c r="A13" s="75"/>
      <c r="B13" s="77"/>
      <c r="C13" s="77"/>
      <c r="D13" s="77"/>
      <c r="E13" s="75"/>
    </row>
    <row r="14" spans="1:5">
      <c r="A14" s="75"/>
      <c r="B14" s="77"/>
      <c r="C14" s="77"/>
      <c r="D14" s="77"/>
      <c r="E14" s="75"/>
    </row>
    <row r="15" spans="1:5">
      <c r="A15" s="75"/>
      <c r="B15" s="77"/>
      <c r="C15" s="77"/>
      <c r="D15" s="77"/>
      <c r="E15" s="75"/>
    </row>
    <row r="16" spans="1:5">
      <c r="A16" s="75"/>
      <c r="B16" s="75"/>
      <c r="C16" s="75"/>
      <c r="D16" s="75"/>
      <c r="E16" s="75"/>
    </row>
  </sheetData>
  <sheetProtection algorithmName="SHA-512" hashValue="vmG7K1+puI2OzqTcFb4VZ430PCOtvwxAa3XRDMn5hmmq4Q+aQIdeYKm9PIJuIYzhv6RlEbySTdsdHK8do0Wgmw==" saltValue="d1WVyKtlJ1Iltt6jyk8cFA==" spinCount="100000" sheet="1" objects="1" scenarios="1" selectLockedCells="1"/>
  <phoneticPr fontId="1"/>
  <pageMargins left="0.7" right="0.7" top="0.75" bottom="0.75" header="0.3" footer="0.3"/>
  <pageSetup paperSize="9" scale="8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9AC138EE010548BAF41C593271DEC3" ma:contentTypeVersion="2" ma:contentTypeDescription="Create a new document." ma:contentTypeScope="" ma:versionID="bae6fbff01475db19babc8ad1a70232a">
  <xsd:schema xmlns:xsd="http://www.w3.org/2001/XMLSchema" xmlns:xs="http://www.w3.org/2001/XMLSchema" xmlns:p="http://schemas.microsoft.com/office/2006/metadata/properties" xmlns:ns2="f3d9db98-44e3-461e-91bf-8e1cf7f7144d" targetNamespace="http://schemas.microsoft.com/office/2006/metadata/properties" ma:root="true" ma:fieldsID="be89809f14e40203e2a189da1e3263ca" ns2:_="">
    <xsd:import namespace="f3d9db98-44e3-461e-91bf-8e1cf7f7144d"/>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d9db98-44e3-461e-91bf-8e1cf7f714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B263A1-CB93-48AE-B114-041184C5BFBD}">
  <ds:schemaRefs>
    <ds:schemaRef ds:uri="http://schemas.microsoft.com/sharepoint/v3/contenttype/forms"/>
  </ds:schemaRefs>
</ds:datastoreItem>
</file>

<file path=customXml/itemProps2.xml><?xml version="1.0" encoding="utf-8"?>
<ds:datastoreItem xmlns:ds="http://schemas.openxmlformats.org/officeDocument/2006/customXml" ds:itemID="{F81ABCCB-D403-4FA8-A792-9B55C49F8680}">
  <ds:schemaRefs>
    <ds:schemaRef ds:uri="7af4ce02-a929-4a00-b622-4619f9f6c716"/>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30a2570b-d5f1-4b56-8b9d-471fd9c23c6f"/>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B78C082-07F7-4880-B7E0-4A89BC660F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d9db98-44e3-461e-91bf-8e1cf7f714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License Agreement</vt:lpstr>
      <vt:lpstr>How to use</vt:lpstr>
      <vt:lpstr>1. Calculation sheet</vt:lpstr>
      <vt:lpstr>2. Calculation summary</vt:lpstr>
      <vt:lpstr>rev history</vt:lpstr>
      <vt:lpstr>'1. Calculation sheet'!Print_Area</vt:lpstr>
      <vt:lpstr>'2. Calculation summary'!Print_Area</vt:lpstr>
      <vt:lpstr>'How to use'!Print_Area</vt:lpstr>
      <vt:lpstr>'License Agreement'!Print_Area</vt:lpstr>
      <vt:lpstr>'rev history'!Print_Area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2021-09-11T06:10:43Z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0x010100159AC138EE010548BAF41C593271DEC3</vt:lpwstr>
  </property>
</Properties>
</file>